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aco\Downloads\Postulación escuelas deportivas\2024\SDR 2025\SDR 2026\MAYO\"/>
    </mc:Choice>
  </mc:AlternateContent>
  <xr:revisionPtr revIDLastSave="0" documentId="13_ncr:1_{D0F20085-951B-4050-A640-4A37CC851E5A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Semana 1" sheetId="3" r:id="rId1"/>
    <sheet name="Semana 2" sheetId="13" r:id="rId2"/>
    <sheet name="Semana 3" sheetId="14" r:id="rId3"/>
    <sheet name="Semana 4" sheetId="15" r:id="rId4"/>
    <sheet name="Semana 5" sheetId="16" r:id="rId5"/>
    <sheet name="CONSOLIDADO" sheetId="12" r:id="rId6"/>
  </sheets>
  <definedNames>
    <definedName name="_xlnm.Print_Area" localSheetId="5">CONSOLIDADO!$A$1:$T$22</definedName>
    <definedName name="_xlnm.Print_Area" localSheetId="0">'Semana 1'!$A$1:$AD$81</definedName>
    <definedName name="_xlnm.Print_Area" localSheetId="1">'Semana 2'!$A$1:$AD$81</definedName>
    <definedName name="_xlnm.Print_Area" localSheetId="2">'Semana 3'!$A$1:$AD$81</definedName>
    <definedName name="_xlnm.Print_Area" localSheetId="3">'Semana 4'!$A$1:$AD$81</definedName>
    <definedName name="_xlnm.Print_Area" localSheetId="4">'Semana 5'!$A$1:$AD$81</definedName>
    <definedName name="_xlnm.Print_Titles" localSheetId="5">CONSOLIDADO!$8:$11</definedName>
    <definedName name="_xlnm.Print_Titles" localSheetId="0">'Semana 1'!$8:$12</definedName>
    <definedName name="_xlnm.Print_Titles" localSheetId="1">'Semana 2'!$8:$12</definedName>
    <definedName name="_xlnm.Print_Titles" localSheetId="2">'Semana 3'!$8:$12</definedName>
    <definedName name="_xlnm.Print_Titles" localSheetId="3">'Semana 4'!$8:$12</definedName>
    <definedName name="_xlnm.Print_Titles" localSheetId="4">'Semana 5'!$8:$12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6" l="1"/>
  <c r="Q32" i="16"/>
  <c r="J32" i="16"/>
  <c r="C32" i="16"/>
  <c r="AA28" i="16"/>
  <c r="X28" i="16"/>
  <c r="X29" i="16" s="1"/>
  <c r="T28" i="16"/>
  <c r="Q28" i="16"/>
  <c r="Q29" i="16" s="1"/>
  <c r="M28" i="16"/>
  <c r="J28" i="16"/>
  <c r="J29" i="16" s="1"/>
  <c r="F28" i="16"/>
  <c r="C28" i="16"/>
  <c r="C29" i="16" s="1"/>
  <c r="X25" i="16"/>
  <c r="Q25" i="16"/>
  <c r="J25" i="16"/>
  <c r="C25" i="16"/>
  <c r="AH10" i="16" s="1"/>
  <c r="X24" i="16"/>
  <c r="Q24" i="16"/>
  <c r="J24" i="16"/>
  <c r="C24" i="16"/>
  <c r="C26" i="16" s="1"/>
  <c r="X32" i="15"/>
  <c r="Q32" i="15"/>
  <c r="J32" i="15"/>
  <c r="C32" i="15"/>
  <c r="AA28" i="15"/>
  <c r="X28" i="15"/>
  <c r="X29" i="15" s="1"/>
  <c r="T28" i="15"/>
  <c r="Q28" i="15"/>
  <c r="Q29" i="15" s="1"/>
  <c r="M28" i="15"/>
  <c r="J28" i="15"/>
  <c r="J29" i="15" s="1"/>
  <c r="F28" i="15"/>
  <c r="C28" i="15"/>
  <c r="C29" i="15" s="1"/>
  <c r="X25" i="15"/>
  <c r="Q25" i="15"/>
  <c r="AH10" i="15" s="1"/>
  <c r="J25" i="15"/>
  <c r="C25" i="15"/>
  <c r="X24" i="15"/>
  <c r="Q24" i="15"/>
  <c r="AH9" i="15" s="1"/>
  <c r="L14" i="12" s="1"/>
  <c r="J24" i="15"/>
  <c r="C24" i="15"/>
  <c r="X32" i="14"/>
  <c r="Q32" i="14"/>
  <c r="J32" i="14"/>
  <c r="C32" i="14"/>
  <c r="AA28" i="14"/>
  <c r="X28" i="14"/>
  <c r="X29" i="14" s="1"/>
  <c r="T28" i="14"/>
  <c r="Q28" i="14"/>
  <c r="Q29" i="14" s="1"/>
  <c r="Q26" i="14" s="1"/>
  <c r="M28" i="14"/>
  <c r="J28" i="14"/>
  <c r="J29" i="14" s="1"/>
  <c r="F28" i="14"/>
  <c r="C28" i="14"/>
  <c r="C29" i="14" s="1"/>
  <c r="X25" i="14"/>
  <c r="X24" i="14"/>
  <c r="X26" i="14" s="1"/>
  <c r="X32" i="13"/>
  <c r="Q32" i="13"/>
  <c r="J32" i="13"/>
  <c r="C32" i="13"/>
  <c r="AA28" i="13"/>
  <c r="X28" i="13"/>
  <c r="X29" i="13" s="1"/>
  <c r="T28" i="13"/>
  <c r="Q28" i="13"/>
  <c r="Q29" i="13" s="1"/>
  <c r="M28" i="13"/>
  <c r="J28" i="13"/>
  <c r="J29" i="13" s="1"/>
  <c r="F28" i="13"/>
  <c r="C28" i="13"/>
  <c r="C29" i="13" s="1"/>
  <c r="X25" i="13"/>
  <c r="Q25" i="13"/>
  <c r="C25" i="13"/>
  <c r="X24" i="13"/>
  <c r="Q24" i="13"/>
  <c r="Q26" i="13" s="1"/>
  <c r="C24" i="13"/>
  <c r="X32" i="3"/>
  <c r="Q32" i="3"/>
  <c r="J32" i="3"/>
  <c r="C32" i="3"/>
  <c r="Q29" i="3"/>
  <c r="AA28" i="3"/>
  <c r="X28" i="3"/>
  <c r="X29" i="3" s="1"/>
  <c r="T28" i="3"/>
  <c r="Q28" i="3"/>
  <c r="M28" i="3"/>
  <c r="J28" i="3"/>
  <c r="J29" i="3" s="1"/>
  <c r="F28" i="3"/>
  <c r="C28" i="3"/>
  <c r="C29" i="3" s="1"/>
  <c r="X25" i="3"/>
  <c r="Q25" i="3"/>
  <c r="C25" i="3"/>
  <c r="X24" i="3"/>
  <c r="Q24" i="3"/>
  <c r="Q26" i="3" s="1"/>
  <c r="C24" i="3"/>
  <c r="C53" i="3"/>
  <c r="AB13" i="12"/>
  <c r="AB12" i="12"/>
  <c r="AB11" i="12"/>
  <c r="AB15" i="12" s="1" a="1"/>
  <c r="AB15" i="12" s="1"/>
  <c r="C11" i="12" s="1"/>
  <c r="AB10" i="12"/>
  <c r="AB9" i="12"/>
  <c r="AA13" i="12"/>
  <c r="AA12" i="12"/>
  <c r="AA11" i="12"/>
  <c r="AA10" i="12"/>
  <c r="AA9" i="12"/>
  <c r="Z13" i="12"/>
  <c r="Z12" i="12"/>
  <c r="Z11" i="12"/>
  <c r="Z10" i="12"/>
  <c r="Z9" i="12"/>
  <c r="Y13" i="12"/>
  <c r="Y15" i="12" s="1" a="1"/>
  <c r="Y15" i="12" s="1"/>
  <c r="C9" i="12" s="1"/>
  <c r="Y12" i="12"/>
  <c r="Y11" i="12"/>
  <c r="Y9" i="12"/>
  <c r="Y10" i="12"/>
  <c r="X13" i="12"/>
  <c r="X12" i="12"/>
  <c r="X11" i="12"/>
  <c r="X10" i="12"/>
  <c r="X9" i="12"/>
  <c r="AM9" i="15"/>
  <c r="M19" i="12" s="1"/>
  <c r="X53" i="16"/>
  <c r="Q53" i="16"/>
  <c r="J53" i="16"/>
  <c r="C53" i="16"/>
  <c r="AA49" i="16"/>
  <c r="X49" i="16"/>
  <c r="X50" i="16"/>
  <c r="T49" i="16"/>
  <c r="Q49" i="16"/>
  <c r="Q50" i="16"/>
  <c r="M49" i="16"/>
  <c r="J49" i="16"/>
  <c r="J50" i="16"/>
  <c r="F49" i="16"/>
  <c r="C49" i="16"/>
  <c r="X46" i="16"/>
  <c r="Q46" i="16"/>
  <c r="J46" i="16"/>
  <c r="C46" i="16"/>
  <c r="X45" i="16"/>
  <c r="Q45" i="16"/>
  <c r="J45" i="16"/>
  <c r="C45" i="16"/>
  <c r="AH11" i="16"/>
  <c r="O16" i="12"/>
  <c r="AM10" i="16"/>
  <c r="P20" i="12" s="1"/>
  <c r="AM9" i="16"/>
  <c r="AM11" i="16"/>
  <c r="P21" i="12" s="1"/>
  <c r="X53" i="15"/>
  <c r="Q53" i="15"/>
  <c r="J53" i="15"/>
  <c r="C53" i="15"/>
  <c r="AA49" i="15"/>
  <c r="X49" i="15"/>
  <c r="X50" i="15"/>
  <c r="T49" i="15"/>
  <c r="Q49" i="15"/>
  <c r="M49" i="15"/>
  <c r="J49" i="15"/>
  <c r="F49" i="15"/>
  <c r="C49" i="15"/>
  <c r="C50" i="15"/>
  <c r="X46" i="15"/>
  <c r="Q46" i="15"/>
  <c r="J46" i="15"/>
  <c r="C46" i="15"/>
  <c r="X45" i="15"/>
  <c r="Q45" i="15"/>
  <c r="J45" i="15"/>
  <c r="C45" i="15"/>
  <c r="AH11" i="15"/>
  <c r="L16" i="12" s="1"/>
  <c r="AM10" i="15"/>
  <c r="M20" i="12"/>
  <c r="X53" i="14"/>
  <c r="Q53" i="14"/>
  <c r="J53" i="14"/>
  <c r="C53" i="14"/>
  <c r="J49" i="14"/>
  <c r="M49" i="14"/>
  <c r="J50" i="14"/>
  <c r="AA49" i="14"/>
  <c r="X49" i="14"/>
  <c r="T49" i="14"/>
  <c r="Q49" i="14"/>
  <c r="F49" i="14"/>
  <c r="C49" i="14"/>
  <c r="C50" i="14"/>
  <c r="X46" i="14"/>
  <c r="Q46" i="14"/>
  <c r="J46" i="14"/>
  <c r="C46" i="14"/>
  <c r="X45" i="14"/>
  <c r="Q45" i="14"/>
  <c r="J45" i="14"/>
  <c r="C45" i="14"/>
  <c r="AH11" i="14"/>
  <c r="I16" i="12" s="1"/>
  <c r="AM10" i="14"/>
  <c r="J20" i="12"/>
  <c r="AM9" i="14"/>
  <c r="AH11" i="13"/>
  <c r="F16" i="12" s="1"/>
  <c r="X53" i="13"/>
  <c r="Q53" i="13"/>
  <c r="J53" i="13"/>
  <c r="C53" i="13"/>
  <c r="AA49" i="13"/>
  <c r="X49" i="13"/>
  <c r="X50" i="13"/>
  <c r="T49" i="13"/>
  <c r="Q49" i="13"/>
  <c r="Q50" i="13"/>
  <c r="M49" i="13"/>
  <c r="J49" i="13"/>
  <c r="J50" i="13"/>
  <c r="F49" i="13"/>
  <c r="C49" i="13"/>
  <c r="X46" i="13"/>
  <c r="Q46" i="13"/>
  <c r="J46" i="13"/>
  <c r="C46" i="13"/>
  <c r="X45" i="13"/>
  <c r="Q45" i="13"/>
  <c r="J45" i="13"/>
  <c r="C45" i="13"/>
  <c r="AM10" i="13"/>
  <c r="G20" i="12"/>
  <c r="AM9" i="13"/>
  <c r="AM10" i="3"/>
  <c r="D20" i="12" s="1"/>
  <c r="AM9" i="3"/>
  <c r="AM11" i="3" s="1"/>
  <c r="D21" i="12" s="1"/>
  <c r="AH11" i="3"/>
  <c r="C16" i="12" s="1"/>
  <c r="AM11" i="13"/>
  <c r="G21" i="12" s="1"/>
  <c r="J47" i="13"/>
  <c r="AH10" i="14"/>
  <c r="I15" i="12" s="1"/>
  <c r="J50" i="15"/>
  <c r="J47" i="16"/>
  <c r="Q47" i="16"/>
  <c r="X47" i="13"/>
  <c r="Q50" i="15"/>
  <c r="G19" i="12"/>
  <c r="AH9" i="14"/>
  <c r="I14" i="12" s="1"/>
  <c r="AM11" i="14"/>
  <c r="J21" i="12" s="1"/>
  <c r="C47" i="14"/>
  <c r="Q50" i="14"/>
  <c r="J19" i="12"/>
  <c r="J47" i="14"/>
  <c r="AH10" i="13"/>
  <c r="F15" i="12" s="1"/>
  <c r="C50" i="13"/>
  <c r="C47" i="13"/>
  <c r="Q47" i="14"/>
  <c r="X50" i="14"/>
  <c r="X47" i="14"/>
  <c r="C50" i="16"/>
  <c r="C47" i="16"/>
  <c r="P19" i="12"/>
  <c r="X47" i="16"/>
  <c r="C47" i="15"/>
  <c r="J47" i="15"/>
  <c r="Q47" i="15"/>
  <c r="X47" i="15"/>
  <c r="Q47" i="13"/>
  <c r="AH9" i="13"/>
  <c r="F14" i="12"/>
  <c r="AH12" i="14"/>
  <c r="I17" i="12" s="1"/>
  <c r="AA49" i="3"/>
  <c r="X49" i="3"/>
  <c r="T49" i="3"/>
  <c r="Q49" i="3"/>
  <c r="M49" i="3"/>
  <c r="J49" i="3"/>
  <c r="F49" i="3"/>
  <c r="C49" i="3"/>
  <c r="X53" i="3"/>
  <c r="Q53" i="3"/>
  <c r="J53" i="3"/>
  <c r="X50" i="3"/>
  <c r="Q50" i="3"/>
  <c r="J50" i="3"/>
  <c r="C50" i="3"/>
  <c r="X46" i="3"/>
  <c r="Q46" i="3"/>
  <c r="J46" i="3"/>
  <c r="C46" i="3"/>
  <c r="X45" i="3"/>
  <c r="Q45" i="3"/>
  <c r="J45" i="3"/>
  <c r="C45" i="3"/>
  <c r="J47" i="3"/>
  <c r="X47" i="3"/>
  <c r="AH10" i="3"/>
  <c r="C15" i="12" s="1"/>
  <c r="C47" i="3"/>
  <c r="Q47" i="3"/>
  <c r="C26" i="3" l="1"/>
  <c r="AH9" i="3"/>
  <c r="C14" i="12" s="1"/>
  <c r="D19" i="12"/>
  <c r="S19" i="12" s="1"/>
  <c r="Z15" i="12" a="1"/>
  <c r="Z15" i="12" s="1"/>
  <c r="L9" i="12" s="1"/>
  <c r="AH12" i="16"/>
  <c r="O17" i="12" s="1"/>
  <c r="O15" i="12"/>
  <c r="J26" i="16"/>
  <c r="Q26" i="16"/>
  <c r="AH13" i="16" s="1"/>
  <c r="O18" i="12" s="1"/>
  <c r="X26" i="16"/>
  <c r="AH9" i="16"/>
  <c r="O14" i="12" s="1"/>
  <c r="X26" i="15"/>
  <c r="AH12" i="15"/>
  <c r="L17" i="12" s="1"/>
  <c r="L15" i="12"/>
  <c r="Q26" i="15"/>
  <c r="AH13" i="15" s="1"/>
  <c r="L18" i="12" s="1"/>
  <c r="X15" i="12" a="1"/>
  <c r="X15" i="12" s="1"/>
  <c r="R9" i="12" s="1"/>
  <c r="AM11" i="15"/>
  <c r="M21" i="12" s="1"/>
  <c r="AH13" i="14"/>
  <c r="I18" i="12" s="1"/>
  <c r="R15" i="12"/>
  <c r="AA15" i="12" a="1"/>
  <c r="AA15" i="12" s="1"/>
  <c r="C10" i="12" s="1"/>
  <c r="R16" i="12"/>
  <c r="X26" i="13"/>
  <c r="AH13" i="13" s="1"/>
  <c r="F18" i="12" s="1"/>
  <c r="R14" i="12"/>
  <c r="AH12" i="13"/>
  <c r="F17" i="12" s="1"/>
  <c r="S21" i="12"/>
  <c r="S20" i="12"/>
  <c r="AH12" i="3"/>
  <c r="C17" i="12" s="1"/>
  <c r="X26" i="3"/>
  <c r="AH13" i="3" l="1"/>
  <c r="C18" i="12" s="1"/>
  <c r="R18" i="12" s="1"/>
  <c r="R1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<sst xmlns="http://schemas.openxmlformats.org/spreadsheetml/2006/main" count="960" uniqueCount="104">
  <si>
    <t>L</t>
  </si>
  <si>
    <t>M</t>
  </si>
  <si>
    <t>J</t>
  </si>
  <si>
    <t>V</t>
  </si>
  <si>
    <t>S</t>
  </si>
  <si>
    <t>MES:</t>
  </si>
  <si>
    <t>AÑO:</t>
  </si>
  <si>
    <t>COMUNA/CORREGIMIENTO:</t>
  </si>
  <si>
    <t>NOMBRE COMPLETO:</t>
  </si>
  <si>
    <t>POBLACIÓN:</t>
  </si>
  <si>
    <t>Intervenciones</t>
  </si>
  <si>
    <t>Días</t>
  </si>
  <si>
    <t>H</t>
  </si>
  <si>
    <t>Fecha</t>
  </si>
  <si>
    <t>Asistencia Proyectada</t>
  </si>
  <si>
    <t>Inasist</t>
  </si>
  <si>
    <t>Cantidad de horas dia</t>
  </si>
  <si>
    <t>ESCENARIO</t>
  </si>
  <si>
    <t>Observaciones</t>
  </si>
  <si>
    <t>Evento / Actividad</t>
  </si>
  <si>
    <t>Comuna / Corregimiento</t>
  </si>
  <si>
    <t>PARTICIPACION - APOYO EVENTOS / ACTIVIDADES / SALIDAS</t>
  </si>
  <si>
    <t xml:space="preserve">Asistenc </t>
  </si>
  <si>
    <t>PROGRAMA:</t>
  </si>
  <si>
    <t>LÍNEA ESTRATEGÍCA:</t>
  </si>
  <si>
    <t>Dirección escenario</t>
  </si>
  <si>
    <t>Grupo(s)</t>
  </si>
  <si>
    <t>Cantidad de Jornadas Realizadas / Semana</t>
  </si>
  <si>
    <t>Cantidad de Jornadas Realizadas / Día</t>
  </si>
  <si>
    <t>Hora Inicio</t>
  </si>
  <si>
    <t>Hora Salida</t>
  </si>
  <si>
    <t>Cantidad de horas / semana</t>
  </si>
  <si>
    <t>Cantidad de 
beneficiarios por grupo</t>
  </si>
  <si>
    <t>No. Horas</t>
  </si>
  <si>
    <t>Control Asistencia Semanal</t>
  </si>
  <si>
    <t>FECHA</t>
  </si>
  <si>
    <t>Asistentes / dia</t>
  </si>
  <si>
    <t>Inasistencia/ dia</t>
  </si>
  <si>
    <t>Horario</t>
  </si>
  <si>
    <t>Linea de Acción</t>
  </si>
  <si>
    <t>D</t>
  </si>
  <si>
    <t>Cantidad de Jornadas Realizadas / Mes</t>
  </si>
  <si>
    <t>Cantidad total de horas / mes</t>
  </si>
  <si>
    <t>INFORME MENSUAL</t>
  </si>
  <si>
    <t>Cantidad total de horas Intervención / Mes</t>
  </si>
  <si>
    <t>Horas de Apoyo a otras actividades / Mes</t>
  </si>
  <si>
    <t>Cantidad total de beneficiarios / Mes</t>
  </si>
  <si>
    <t>SEMANA 1</t>
  </si>
  <si>
    <t>SEMANA 2</t>
  </si>
  <si>
    <t>SEMANA 3</t>
  </si>
  <si>
    <t>SEMANA 4</t>
  </si>
  <si>
    <t>SEMANA 5</t>
  </si>
  <si>
    <t>CONSOLIDADO</t>
  </si>
  <si>
    <t>MES</t>
  </si>
  <si>
    <t>ROL:</t>
  </si>
  <si>
    <t>TOTAL</t>
  </si>
  <si>
    <t xml:space="preserve">         </t>
  </si>
  <si>
    <t>VERSIÓN</t>
  </si>
  <si>
    <t>CRONOGRAMA DE ACTIVIDADES</t>
  </si>
  <si>
    <t>MMDS01.04.P009.F021</t>
  </si>
  <si>
    <r>
      <rPr>
        <sz val="10"/>
        <color rgb="FF000000"/>
        <rFont val="Arial"/>
        <family val="2"/>
      </rPr>
      <t xml:space="preserve">MODELO INTEGRADO DE PLANEACÓN Y GESTIÓN
(MIPG)
</t>
    </r>
    <r>
      <rPr>
        <sz val="12"/>
        <color rgb="FF000000"/>
        <rFont val="Arial"/>
        <family val="2"/>
      </rPr>
      <t>CRONOGRAMA DE ACTIVIDADES E INFORME MENSUAL</t>
    </r>
  </si>
  <si>
    <t>Nombre del Grupo en SIDER</t>
  </si>
  <si>
    <t>ROL</t>
  </si>
  <si>
    <t>ITEM</t>
  </si>
  <si>
    <t>003</t>
  </si>
  <si>
    <t>Rol</t>
  </si>
  <si>
    <t>Programa</t>
  </si>
  <si>
    <t>Mes</t>
  </si>
  <si>
    <t>Nombre</t>
  </si>
  <si>
    <t>Poblacion</t>
  </si>
  <si>
    <t>NOMBRE ESCENARIO 5:_________________________</t>
  </si>
  <si>
    <t>NOMBRE ESCENARIO 6:_________________________</t>
  </si>
  <si>
    <t>NOMBRE ESCENARIO 7:_________________________</t>
  </si>
  <si>
    <t>NOMBRE ESCENARIO 8:_________________________</t>
  </si>
  <si>
    <t>DEPORVIDA</t>
  </si>
  <si>
    <t>Monitor</t>
  </si>
  <si>
    <t>DEPORVIDA PARA EL FUTURO</t>
  </si>
  <si>
    <r>
      <rPr>
        <sz val="10"/>
        <color rgb="FF000000"/>
        <rFont val="Arial"/>
        <family val="2"/>
      </rPr>
      <t>MODELO INTEGRADO DE PLANEACÓN Y GESTIÓN
(MIPG)</t>
    </r>
    <r>
      <rPr>
        <sz val="9"/>
        <color rgb="FF000000"/>
        <rFont val="Arial"/>
        <family val="2"/>
      </rPr>
      <t xml:space="preserve">
</t>
    </r>
    <r>
      <rPr>
        <sz val="12"/>
        <color rgb="FF000000"/>
        <rFont val="Arial"/>
        <family val="2"/>
      </rPr>
      <t>CRONOGRAMA DE ACTIVIDADES E INFORME MENSUAL</t>
    </r>
  </si>
  <si>
    <t>Julian David Velez Quijano</t>
  </si>
  <si>
    <t>NNA</t>
  </si>
  <si>
    <t>NOMBRE ESCENARIO 1: U. R. CARACOLIES</t>
  </si>
  <si>
    <t>NOMBRE ESCENARIO 3:___________________________</t>
  </si>
  <si>
    <t>NOMBRE ESCENARIO 4:___________________________</t>
  </si>
  <si>
    <t>Cra 64 A # 13B - 256</t>
  </si>
  <si>
    <t>N/A</t>
  </si>
  <si>
    <t>00191</t>
  </si>
  <si>
    <t>Deporvida para el futuro</t>
  </si>
  <si>
    <t>NOMBRE ESCENARIO 2: PARQUE INFANTIL CHAMPAGNAT</t>
  </si>
  <si>
    <t>CL 9C BIS CRA 26</t>
  </si>
  <si>
    <t>00445</t>
  </si>
  <si>
    <t>8:00 am a 12:00 m</t>
  </si>
  <si>
    <t>DEPORTE</t>
  </si>
  <si>
    <t>Deporvida para la vida</t>
  </si>
  <si>
    <t>Mayo</t>
  </si>
  <si>
    <t>Del 01 al 03</t>
  </si>
  <si>
    <t>Del 04 al 10</t>
  </si>
  <si>
    <t>Del 11 al 17</t>
  </si>
  <si>
    <t>Del 18 al 24</t>
  </si>
  <si>
    <t>Del 25 al 31</t>
  </si>
  <si>
    <t>Reunión - Zona 9 programa Deporvida</t>
  </si>
  <si>
    <t>9:00 am a 12:00 m</t>
  </si>
  <si>
    <t>Reunión - Capacitación evaluación psicosocial</t>
  </si>
  <si>
    <t>Reunión - Capacitación específica disciplina deportiva</t>
  </si>
  <si>
    <t>Reunión - Capacitación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</si>
</sst>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dd\-mm\-yy;@"/>
    <numFmt numFmtId="166" formatCode="d/m/yyyy"/>
    <numFmt numFmtId="167" formatCode="dd\-mm\-yy"/>
    <numFmt numFmtId="168" formatCode="dd/mm/yyyy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EBEBEB"/>
        <bgColor indexed="64"/>
      </patternFill>
    </fill>
    <fill>
      <patternFill patternType="solid">
        <fgColor rgb="FFD6FE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63">
    <xf numFmtId="0" fontId="0" fillId="0" borderId="0" xfId="0"/>
    <xf numFmtId="0" fontId="4" fillId="0" borderId="0" xfId="0" applyFont="1"/>
    <xf numFmtId="164" fontId="5" fillId="0" borderId="2" xfId="1" applyNumberFormat="1" applyFont="1" applyBorder="1" applyAlignment="1" applyProtection="1">
      <alignment horizontal="center" vertical="center"/>
      <protection locked="0"/>
    </xf>
    <xf numFmtId="164" fontId="5" fillId="0" borderId="8" xfId="1" applyNumberFormat="1" applyFont="1" applyBorder="1" applyAlignment="1" applyProtection="1">
      <alignment horizontal="center" vertical="center"/>
      <protection locked="0"/>
    </xf>
    <xf numFmtId="164" fontId="5" fillId="0" borderId="18" xfId="1" applyNumberFormat="1" applyFont="1" applyBorder="1" applyAlignment="1" applyProtection="1">
      <alignment horizontal="center" vertical="center"/>
      <protection locked="0"/>
    </xf>
    <xf numFmtId="1" fontId="5" fillId="7" borderId="2" xfId="1" applyNumberFormat="1" applyFont="1" applyFill="1" applyBorder="1" applyAlignment="1" applyProtection="1">
      <alignment horizontal="center" vertical="center" wrapText="1"/>
      <protection locked="0"/>
    </xf>
    <xf numFmtId="1" fontId="5" fillId="7" borderId="5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6" xfId="1" applyNumberFormat="1" applyFont="1" applyBorder="1" applyAlignment="1" applyProtection="1">
      <alignment horizontal="center" vertical="center" wrapText="1"/>
      <protection locked="0"/>
    </xf>
    <xf numFmtId="1" fontId="5" fillId="0" borderId="8" xfId="1" applyNumberFormat="1" applyFont="1" applyBorder="1" applyAlignment="1" applyProtection="1">
      <alignment horizontal="center" vertical="center" wrapText="1"/>
      <protection locked="0"/>
    </xf>
    <xf numFmtId="1" fontId="5" fillId="7" borderId="10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1" xfId="1" applyNumberFormat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/>
    <xf numFmtId="0" fontId="6" fillId="0" borderId="0" xfId="0" applyFont="1"/>
    <xf numFmtId="0" fontId="13" fillId="2" borderId="0" xfId="1" applyFont="1" applyFill="1" applyAlignment="1" applyProtection="1">
      <alignment vertical="center" wrapText="1"/>
      <protection locked="0"/>
    </xf>
    <xf numFmtId="0" fontId="6" fillId="2" borderId="0" xfId="0" applyFont="1" applyFill="1" applyProtection="1"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/>
      <protection locked="0"/>
    </xf>
    <xf numFmtId="18" fontId="5" fillId="0" borderId="2" xfId="1" applyNumberFormat="1" applyFont="1" applyBorder="1" applyAlignment="1" applyProtection="1">
      <alignment horizontal="center" vertical="center" wrapText="1"/>
      <protection locked="0"/>
    </xf>
    <xf numFmtId="18" fontId="5" fillId="0" borderId="18" xfId="1" applyNumberFormat="1" applyFont="1" applyBorder="1" applyAlignment="1" applyProtection="1">
      <alignment horizontal="center" vertical="center" wrapText="1"/>
      <protection locked="0"/>
    </xf>
    <xf numFmtId="18" fontId="5" fillId="0" borderId="8" xfId="1" applyNumberFormat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vertical="center" wrapText="1"/>
      <protection locked="0"/>
    </xf>
    <xf numFmtId="2" fontId="5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18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7" fillId="2" borderId="0" xfId="1" applyFont="1" applyFill="1" applyAlignment="1" applyProtection="1">
      <alignment horizontal="left" vertical="center" wrapText="1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 wrapText="1"/>
      <protection locked="0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9" borderId="0" xfId="0" applyFont="1" applyFill="1"/>
    <xf numFmtId="0" fontId="18" fillId="11" borderId="61" xfId="0" applyFont="1" applyFill="1" applyBorder="1" applyAlignment="1">
      <alignment horizontal="center" vertical="center"/>
    </xf>
    <xf numFmtId="0" fontId="21" fillId="11" borderId="61" xfId="0" applyFont="1" applyFill="1" applyBorder="1" applyAlignment="1">
      <alignment horizontal="center" vertical="center" wrapText="1"/>
    </xf>
    <xf numFmtId="0" fontId="21" fillId="11" borderId="52" xfId="0" applyFont="1" applyFill="1" applyBorder="1" applyAlignment="1">
      <alignment horizontal="center" vertical="center" wrapText="1"/>
    </xf>
    <xf numFmtId="0" fontId="21" fillId="11" borderId="62" xfId="0" applyFont="1" applyFill="1" applyBorder="1" applyAlignment="1">
      <alignment horizontal="center" vertical="center" wrapText="1"/>
    </xf>
    <xf numFmtId="18" fontId="18" fillId="0" borderId="61" xfId="0" applyNumberFormat="1" applyFont="1" applyBorder="1" applyAlignment="1">
      <alignment horizontal="center" vertical="center" wrapText="1"/>
    </xf>
    <xf numFmtId="18" fontId="18" fillId="0" borderId="52" xfId="0" applyNumberFormat="1" applyFont="1" applyBorder="1" applyAlignment="1">
      <alignment horizontal="center" vertical="center" wrapText="1"/>
    </xf>
    <xf numFmtId="18" fontId="18" fillId="0" borderId="62" xfId="0" applyNumberFormat="1" applyFont="1" applyBorder="1" applyAlignment="1">
      <alignment horizontal="center" vertical="center" wrapText="1"/>
    </xf>
    <xf numFmtId="1" fontId="18" fillId="0" borderId="61" xfId="0" applyNumberFormat="1" applyFont="1" applyBorder="1" applyAlignment="1">
      <alignment horizontal="center" vertical="center" wrapText="1"/>
    </xf>
    <xf numFmtId="1" fontId="18" fillId="0" borderId="61" xfId="0" applyNumberFormat="1" applyFont="1" applyBorder="1" applyAlignment="1">
      <alignment vertical="center" wrapText="1"/>
    </xf>
    <xf numFmtId="0" fontId="18" fillId="11" borderId="61" xfId="0" applyFont="1" applyFill="1" applyBorder="1" applyAlignment="1">
      <alignment horizontal="center" vertical="center" wrapText="1"/>
    </xf>
    <xf numFmtId="164" fontId="18" fillId="0" borderId="61" xfId="0" applyNumberFormat="1" applyFont="1" applyBorder="1" applyAlignment="1">
      <alignment horizontal="center" vertical="center"/>
    </xf>
    <xf numFmtId="164" fontId="18" fillId="0" borderId="52" xfId="0" applyNumberFormat="1" applyFont="1" applyBorder="1" applyAlignment="1">
      <alignment horizontal="center" vertical="center"/>
    </xf>
    <xf numFmtId="164" fontId="18" fillId="0" borderId="62" xfId="0" applyNumberFormat="1" applyFont="1" applyBorder="1" applyAlignment="1">
      <alignment horizontal="center" vertical="center"/>
    </xf>
    <xf numFmtId="2" fontId="18" fillId="0" borderId="61" xfId="0" applyNumberFormat="1" applyFont="1" applyBorder="1" applyAlignment="1">
      <alignment horizontal="center" vertical="center" wrapText="1"/>
    </xf>
    <xf numFmtId="0" fontId="18" fillId="0" borderId="0" xfId="0" applyFont="1"/>
    <xf numFmtId="0" fontId="20" fillId="9" borderId="0" xfId="0" applyFont="1" applyFill="1" applyAlignment="1">
      <alignment vertical="center" wrapText="1"/>
    </xf>
    <xf numFmtId="0" fontId="22" fillId="9" borderId="0" xfId="0" applyFont="1" applyFill="1" applyAlignment="1">
      <alignment wrapText="1"/>
    </xf>
    <xf numFmtId="0" fontId="24" fillId="9" borderId="0" xfId="0" applyFont="1" applyFill="1" applyAlignment="1">
      <alignment horizontal="center"/>
    </xf>
    <xf numFmtId="0" fontId="23" fillId="0" borderId="53" xfId="0" applyFont="1" applyBorder="1" applyAlignment="1">
      <alignment horizontal="center"/>
    </xf>
    <xf numFmtId="0" fontId="16" fillId="0" borderId="53" xfId="0" applyFont="1" applyBorder="1"/>
    <xf numFmtId="0" fontId="18" fillId="11" borderId="59" xfId="0" applyFont="1" applyFill="1" applyBorder="1" applyAlignment="1">
      <alignment horizontal="center" vertical="center" wrapText="1"/>
    </xf>
    <xf numFmtId="0" fontId="16" fillId="0" borderId="54" xfId="0" applyFont="1" applyBorder="1"/>
    <xf numFmtId="1" fontId="21" fillId="0" borderId="52" xfId="0" applyNumberFormat="1" applyFont="1" applyBorder="1" applyAlignment="1">
      <alignment horizontal="center" vertical="center" wrapText="1"/>
    </xf>
    <xf numFmtId="49" fontId="20" fillId="9" borderId="52" xfId="0" applyNumberFormat="1" applyFont="1" applyFill="1" applyBorder="1" applyAlignment="1">
      <alignment horizontal="center" vertical="center" wrapText="1"/>
    </xf>
    <xf numFmtId="0" fontId="21" fillId="10" borderId="55" xfId="0" applyFont="1" applyFill="1" applyBorder="1" applyAlignment="1">
      <alignment horizontal="center" vertical="center"/>
    </xf>
    <xf numFmtId="0" fontId="16" fillId="0" borderId="56" xfId="0" applyFont="1" applyBorder="1"/>
    <xf numFmtId="0" fontId="21" fillId="10" borderId="57" xfId="0" applyFont="1" applyFill="1" applyBorder="1" applyAlignment="1">
      <alignment horizontal="center" vertical="center" wrapText="1"/>
    </xf>
    <xf numFmtId="0" fontId="16" fillId="0" borderId="58" xfId="0" applyFont="1" applyBorder="1"/>
    <xf numFmtId="1" fontId="18" fillId="0" borderId="52" xfId="0" applyNumberFormat="1" applyFont="1" applyBorder="1" applyAlignment="1">
      <alignment horizontal="center" vertical="center"/>
    </xf>
    <xf numFmtId="0" fontId="21" fillId="11" borderId="59" xfId="0" applyFont="1" applyFill="1" applyBorder="1" applyAlignment="1">
      <alignment horizontal="center" vertical="center" wrapText="1"/>
    </xf>
    <xf numFmtId="0" fontId="18" fillId="11" borderId="60" xfId="0" applyFont="1" applyFill="1" applyBorder="1" applyAlignment="1">
      <alignment horizontal="center" vertical="center" textRotation="90" wrapText="1"/>
    </xf>
    <xf numFmtId="0" fontId="16" fillId="0" borderId="63" xfId="0" applyFont="1" applyBorder="1"/>
    <xf numFmtId="0" fontId="16" fillId="0" borderId="65" xfId="0" applyFont="1" applyBorder="1"/>
    <xf numFmtId="0" fontId="21" fillId="11" borderId="66" xfId="0" applyFont="1" applyFill="1" applyBorder="1" applyAlignment="1">
      <alignment horizontal="center" vertical="center" wrapText="1"/>
    </xf>
    <xf numFmtId="0" fontId="16" fillId="0" borderId="46" xfId="0" applyFont="1" applyBorder="1"/>
    <xf numFmtId="0" fontId="16" fillId="0" borderId="67" xfId="0" applyFont="1" applyBorder="1"/>
    <xf numFmtId="0" fontId="16" fillId="0" borderId="48" xfId="0" applyFont="1" applyBorder="1"/>
    <xf numFmtId="0" fontId="16" fillId="0" borderId="68" xfId="0" applyFont="1" applyBorder="1"/>
    <xf numFmtId="0" fontId="16" fillId="0" borderId="51" xfId="0" applyFont="1" applyBorder="1"/>
    <xf numFmtId="1" fontId="18" fillId="11" borderId="52" xfId="0" applyNumberFormat="1" applyFont="1" applyFill="1" applyBorder="1" applyAlignment="1">
      <alignment horizontal="center" vertical="center" wrapText="1"/>
    </xf>
    <xf numFmtId="0" fontId="16" fillId="0" borderId="64" xfId="0" applyFont="1" applyBorder="1"/>
    <xf numFmtId="1" fontId="24" fillId="0" borderId="52" xfId="0" applyNumberFormat="1" applyFont="1" applyBorder="1" applyAlignment="1">
      <alignment horizontal="center" vertical="center"/>
    </xf>
    <xf numFmtId="0" fontId="7" fillId="0" borderId="13" xfId="1" applyFont="1" applyBorder="1" applyAlignment="1" applyProtection="1">
      <alignment horizontal="center" vertical="center" wrapText="1"/>
      <protection locked="0"/>
    </xf>
    <xf numFmtId="0" fontId="21" fillId="11" borderId="69" xfId="0" applyFont="1" applyFill="1" applyBorder="1" applyAlignment="1">
      <alignment horizontal="left" vertical="center" wrapText="1"/>
    </xf>
    <xf numFmtId="0" fontId="16" fillId="0" borderId="70" xfId="0" applyFont="1" applyBorder="1"/>
    <xf numFmtId="1" fontId="18" fillId="0" borderId="71" xfId="0" applyNumberFormat="1" applyFont="1" applyBorder="1" applyAlignment="1">
      <alignment horizontal="center" vertical="center" wrapText="1"/>
    </xf>
    <xf numFmtId="0" fontId="16" fillId="0" borderId="72" xfId="0" applyFont="1" applyBorder="1"/>
    <xf numFmtId="1" fontId="5" fillId="0" borderId="2" xfId="1" applyNumberFormat="1" applyFont="1" applyBorder="1" applyAlignment="1">
      <alignment horizontal="center" vertical="center"/>
    </xf>
    <xf numFmtId="0" fontId="7" fillId="4" borderId="5" xfId="1" applyFont="1" applyFill="1" applyBorder="1" applyAlignment="1" applyProtection="1">
      <alignment horizontal="center" vertical="center" wrapText="1"/>
      <protection locked="0"/>
    </xf>
    <xf numFmtId="0" fontId="5" fillId="3" borderId="7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justify" vertical="center" wrapText="1"/>
      <protection locked="0"/>
    </xf>
    <xf numFmtId="1" fontId="5" fillId="0" borderId="18" xfId="1" applyNumberFormat="1" applyFont="1" applyBorder="1" applyAlignment="1" applyProtection="1">
      <alignment horizontal="justify" vertical="center" wrapText="1"/>
      <protection locked="0"/>
    </xf>
    <xf numFmtId="1" fontId="5" fillId="0" borderId="8" xfId="1" applyNumberFormat="1" applyFont="1" applyBorder="1" applyAlignment="1" applyProtection="1">
      <alignment horizontal="justify" vertical="center" wrapText="1"/>
      <protection locked="0"/>
    </xf>
    <xf numFmtId="0" fontId="7" fillId="5" borderId="4" xfId="1" applyFont="1" applyFill="1" applyBorder="1" applyAlignment="1" applyProtection="1">
      <alignment horizontal="center" vertical="center"/>
      <protection locked="0"/>
    </xf>
    <xf numFmtId="0" fontId="7" fillId="5" borderId="5" xfId="1" applyFont="1" applyFill="1" applyBorder="1" applyAlignment="1" applyProtection="1">
      <alignment horizontal="center" vertical="center"/>
      <protection locked="0"/>
    </xf>
    <xf numFmtId="1" fontId="5" fillId="0" borderId="2" xfId="1" applyNumberFormat="1" applyFont="1" applyBorder="1" applyAlignment="1" applyProtection="1">
      <alignment horizontal="center" vertical="center"/>
      <protection locked="0"/>
    </xf>
    <xf numFmtId="1" fontId="5" fillId="0" borderId="18" xfId="1" applyNumberFormat="1" applyFont="1" applyBorder="1" applyAlignment="1" applyProtection="1">
      <alignment horizontal="center" vertical="center"/>
      <protection locked="0"/>
    </xf>
    <xf numFmtId="1" fontId="5" fillId="0" borderId="8" xfId="1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justify" vertical="center" wrapText="1"/>
      <protection locked="0"/>
    </xf>
    <xf numFmtId="1" fontId="5" fillId="0" borderId="18" xfId="1" applyNumberFormat="1" applyFont="1" applyBorder="1" applyAlignment="1" applyProtection="1">
      <alignment horizontal="center" vertical="center" wrapText="1"/>
      <protection locked="0"/>
    </xf>
    <xf numFmtId="1" fontId="5" fillId="0" borderId="3" xfId="1" applyNumberFormat="1" applyFont="1" applyBorder="1" applyAlignment="1" applyProtection="1">
      <alignment horizontal="center" vertical="center" wrapText="1"/>
      <protection locked="0"/>
    </xf>
    <xf numFmtId="1" fontId="5" fillId="0" borderId="27" xfId="1" applyNumberFormat="1" applyFont="1" applyBorder="1" applyAlignment="1" applyProtection="1">
      <alignment horizontal="center" vertical="center" wrapText="1"/>
      <protection locked="0"/>
    </xf>
    <xf numFmtId="0" fontId="5" fillId="0" borderId="18" xfId="1" applyFont="1" applyBorder="1" applyAlignment="1" applyProtection="1">
      <alignment horizontal="center" vertical="center" wrapText="1"/>
      <protection locked="0"/>
    </xf>
    <xf numFmtId="0" fontId="5" fillId="0" borderId="27" xfId="1" applyFont="1" applyBorder="1" applyAlignment="1" applyProtection="1">
      <alignment horizontal="center" vertical="center" wrapText="1"/>
      <protection locked="0"/>
    </xf>
    <xf numFmtId="165" fontId="5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7" fillId="3" borderId="14" xfId="1" applyFont="1" applyFill="1" applyBorder="1" applyAlignment="1" applyProtection="1">
      <alignment horizontal="center" vertical="center" wrapText="1"/>
      <protection locked="0"/>
    </xf>
    <xf numFmtId="0" fontId="7" fillId="3" borderId="15" xfId="1" applyFont="1" applyFill="1" applyBorder="1" applyAlignment="1" applyProtection="1">
      <alignment horizontal="center" vertical="center" wrapText="1"/>
      <protection locked="0"/>
    </xf>
    <xf numFmtId="0" fontId="7" fillId="3" borderId="16" xfId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left"/>
    </xf>
    <xf numFmtId="0" fontId="0" fillId="0" borderId="0" xfId="0"/>
    <xf numFmtId="0" fontId="24" fillId="0" borderId="50" xfId="0" applyFont="1" applyBorder="1" applyAlignment="1">
      <alignment horizontal="center"/>
    </xf>
    <xf numFmtId="0" fontId="16" fillId="0" borderId="50" xfId="0" applyFont="1" applyBorder="1"/>
    <xf numFmtId="0" fontId="7" fillId="3" borderId="7" xfId="1" applyFont="1" applyFill="1" applyBorder="1" applyAlignment="1" applyProtection="1">
      <alignment horizontal="center" vertical="center"/>
      <protection locked="0"/>
    </xf>
    <xf numFmtId="0" fontId="7" fillId="3" borderId="2" xfId="1" applyFont="1" applyFill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center" vertical="center" wrapText="1"/>
      <protection locked="0"/>
    </xf>
    <xf numFmtId="0" fontId="7" fillId="0" borderId="12" xfId="1" applyFont="1" applyBorder="1" applyAlignment="1" applyProtection="1">
      <alignment horizontal="center" vertical="center" wrapText="1"/>
      <protection locked="0"/>
    </xf>
    <xf numFmtId="1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1" applyFont="1" applyFill="1" applyBorder="1" applyAlignment="1" applyProtection="1">
      <alignment horizontal="center" vertical="center" wrapText="1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5" fillId="0" borderId="10" xfId="1" applyNumberFormat="1" applyFont="1" applyBorder="1" applyAlignment="1" applyProtection="1">
      <alignment horizontal="justify" vertical="center" wrapText="1"/>
      <protection locked="0"/>
    </xf>
    <xf numFmtId="1" fontId="5" fillId="0" borderId="29" xfId="1" applyNumberFormat="1" applyFont="1" applyBorder="1" applyAlignment="1" applyProtection="1">
      <alignment horizontal="justify" vertical="center" wrapText="1"/>
      <protection locked="0"/>
    </xf>
    <xf numFmtId="1" fontId="5" fillId="0" borderId="11" xfId="1" applyNumberFormat="1" applyFont="1" applyBorder="1" applyAlignment="1" applyProtection="1">
      <alignment horizontal="justify" vertical="center" wrapText="1"/>
      <protection locked="0"/>
    </xf>
    <xf numFmtId="1" fontId="7" fillId="3" borderId="33" xfId="1" applyNumberFormat="1" applyFont="1" applyFill="1" applyBorder="1" applyAlignment="1" applyProtection="1">
      <alignment horizontal="center"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7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9" xfId="1" applyFont="1" applyFill="1" applyBorder="1" applyAlignment="1" applyProtection="1">
      <alignment horizontal="center" vertical="center" wrapText="1"/>
      <protection locked="0"/>
    </xf>
    <xf numFmtId="0" fontId="7" fillId="3" borderId="20" xfId="1" applyFont="1" applyFill="1" applyBorder="1" applyAlignment="1" applyProtection="1">
      <alignment horizontal="center" vertical="center" wrapText="1"/>
      <protection locked="0"/>
    </xf>
    <xf numFmtId="0" fontId="7" fillId="3" borderId="21" xfId="1" applyFont="1" applyFill="1" applyBorder="1" applyAlignment="1" applyProtection="1">
      <alignment horizontal="center" vertical="center" wrapText="1"/>
      <protection locked="0"/>
    </xf>
    <xf numFmtId="0" fontId="7" fillId="3" borderId="22" xfId="1" applyFont="1" applyFill="1" applyBorder="1" applyAlignment="1" applyProtection="1">
      <alignment horizontal="center" vertical="center" wrapText="1"/>
      <protection locked="0"/>
    </xf>
    <xf numFmtId="0" fontId="7" fillId="3" borderId="23" xfId="1" applyFont="1" applyFill="1" applyBorder="1" applyAlignment="1" applyProtection="1">
      <alignment horizontal="center" vertical="center" wrapText="1"/>
      <protection locked="0"/>
    </xf>
    <xf numFmtId="0" fontId="7" fillId="3" borderId="24" xfId="1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justify" vertical="center" wrapText="1"/>
      <protection locked="0"/>
    </xf>
    <xf numFmtId="0" fontId="6" fillId="0" borderId="8" xfId="0" applyFont="1" applyBorder="1" applyAlignment="1" applyProtection="1">
      <alignment horizontal="justify" vertical="center" wrapText="1"/>
      <protection locked="0"/>
    </xf>
    <xf numFmtId="0" fontId="21" fillId="0" borderId="0" xfId="0" applyFont="1" applyAlignment="1">
      <alignment horizontal="left"/>
    </xf>
    <xf numFmtId="0" fontId="22" fillId="0" borderId="50" xfId="0" applyFont="1" applyBorder="1" applyAlignment="1">
      <alignment horizontal="center" wrapText="1"/>
    </xf>
    <xf numFmtId="0" fontId="21" fillId="0" borderId="45" xfId="0" applyFont="1" applyBorder="1" applyAlignment="1">
      <alignment horizontal="right" wrapText="1"/>
    </xf>
    <xf numFmtId="0" fontId="16" fillId="0" borderId="45" xfId="0" applyFont="1" applyBorder="1"/>
    <xf numFmtId="0" fontId="18" fillId="0" borderId="50" xfId="0" applyFont="1" applyBorder="1" applyAlignment="1">
      <alignment horizontal="center" wrapText="1"/>
    </xf>
    <xf numFmtId="1" fontId="5" fillId="0" borderId="18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/>
    </xf>
    <xf numFmtId="1" fontId="5" fillId="3" borderId="18" xfId="1" applyNumberFormat="1" applyFont="1" applyFill="1" applyBorder="1" applyAlignment="1" applyProtection="1">
      <alignment horizontal="center" vertical="center" wrapText="1"/>
      <protection locked="0"/>
    </xf>
    <xf numFmtId="1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0" fontId="7" fillId="3" borderId="32" xfId="1" applyFont="1" applyFill="1" applyBorder="1" applyAlignment="1" applyProtection="1">
      <alignment horizontal="center" vertical="center" wrapText="1"/>
      <protection locked="0"/>
    </xf>
    <xf numFmtId="0" fontId="7" fillId="3" borderId="33" xfId="1" applyFont="1" applyFill="1" applyBorder="1" applyAlignment="1" applyProtection="1">
      <alignment horizontal="center" vertical="center" wrapText="1"/>
      <protection locked="0"/>
    </xf>
    <xf numFmtId="0" fontId="5" fillId="3" borderId="30" xfId="1" applyFont="1" applyFill="1" applyBorder="1" applyAlignment="1" applyProtection="1">
      <alignment horizontal="center" vertical="center" textRotation="90" wrapText="1"/>
      <protection locked="0"/>
    </xf>
    <xf numFmtId="0" fontId="5" fillId="3" borderId="31" xfId="1" applyFont="1" applyFill="1" applyBorder="1" applyAlignment="1" applyProtection="1">
      <alignment horizontal="center" vertical="center" textRotation="90" wrapText="1"/>
      <protection locked="0"/>
    </xf>
    <xf numFmtId="0" fontId="7" fillId="3" borderId="9" xfId="1" applyFont="1" applyFill="1" applyBorder="1" applyAlignment="1" applyProtection="1">
      <alignment horizontal="left" vertical="center" wrapText="1"/>
      <protection locked="0"/>
    </xf>
    <xf numFmtId="0" fontId="7" fillId="3" borderId="10" xfId="1" applyFont="1" applyFill="1" applyBorder="1" applyAlignment="1" applyProtection="1">
      <alignment horizontal="left" vertical="center" wrapText="1"/>
      <protection locked="0"/>
    </xf>
    <xf numFmtId="0" fontId="5" fillId="3" borderId="28" xfId="1" applyFont="1" applyFill="1" applyBorder="1" applyAlignment="1" applyProtection="1">
      <alignment horizontal="center" vertical="center" wrapText="1"/>
      <protection locked="0"/>
    </xf>
    <xf numFmtId="0" fontId="5" fillId="3" borderId="27" xfId="1" applyFont="1" applyFill="1" applyBorder="1" applyAlignment="1" applyProtection="1">
      <alignment horizontal="center" vertical="center" wrapText="1"/>
      <protection locked="0"/>
    </xf>
    <xf numFmtId="1" fontId="7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44" xfId="0" quotePrefix="1" applyFont="1" applyBorder="1" applyAlignment="1">
      <alignment horizontal="center" vertical="center"/>
    </xf>
    <xf numFmtId="0" fontId="16" fillId="0" borderId="47" xfId="0" applyFont="1" applyBorder="1"/>
    <xf numFmtId="0" fontId="16" fillId="0" borderId="49" xfId="0" applyFont="1" applyBorder="1"/>
    <xf numFmtId="0" fontId="19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0" fontId="17" fillId="9" borderId="47" xfId="0" applyFont="1" applyFill="1" applyBorder="1" applyAlignment="1">
      <alignment horizontal="center" vertical="center" wrapText="1"/>
    </xf>
    <xf numFmtId="0" fontId="16" fillId="0" borderId="0" xfId="0" applyFont="1"/>
    <xf numFmtId="0" fontId="15" fillId="9" borderId="44" xfId="0" applyFont="1" applyFill="1" applyBorder="1" applyAlignment="1">
      <alignment horizontal="center"/>
    </xf>
    <xf numFmtId="0" fontId="5" fillId="3" borderId="38" xfId="1" applyFont="1" applyFill="1" applyBorder="1" applyAlignment="1" applyProtection="1">
      <alignment horizontal="center" vertical="center" wrapText="1"/>
      <protection locked="0"/>
    </xf>
    <xf numFmtId="0" fontId="5" fillId="3" borderId="39" xfId="1" applyFont="1" applyFill="1" applyBorder="1" applyAlignment="1" applyProtection="1">
      <alignment horizontal="center" vertical="center" wrapText="1"/>
      <protection locked="0"/>
    </xf>
    <xf numFmtId="0" fontId="5" fillId="3" borderId="21" xfId="1" applyFont="1" applyFill="1" applyBorder="1" applyAlignment="1" applyProtection="1">
      <alignment horizontal="center" vertical="center" wrapText="1"/>
      <protection locked="0"/>
    </xf>
    <xf numFmtId="0" fontId="5" fillId="3" borderId="22" xfId="1" applyFont="1" applyFill="1" applyBorder="1" applyAlignment="1" applyProtection="1">
      <alignment horizontal="center" vertical="center" wrapText="1"/>
      <protection locked="0"/>
    </xf>
    <xf numFmtId="0" fontId="5" fillId="3" borderId="40" xfId="1" applyFont="1" applyFill="1" applyBorder="1" applyAlignment="1" applyProtection="1">
      <alignment horizontal="center" vertical="center" wrapText="1"/>
      <protection locked="0"/>
    </xf>
    <xf numFmtId="0" fontId="5" fillId="3" borderId="41" xfId="1" applyFont="1" applyFill="1" applyBorder="1" applyAlignment="1" applyProtection="1">
      <alignment horizontal="center" vertical="center" wrapText="1"/>
      <protection locked="0"/>
    </xf>
    <xf numFmtId="0" fontId="20" fillId="9" borderId="52" xfId="0" applyFont="1" applyFill="1" applyBorder="1" applyAlignment="1">
      <alignment horizontal="center" vertical="center"/>
    </xf>
    <xf numFmtId="0" fontId="20" fillId="0" borderId="5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3" fillId="0" borderId="50" xfId="0" applyFont="1" applyBorder="1" applyAlignment="1">
      <alignment horizontal="center"/>
    </xf>
    <xf numFmtId="0" fontId="21" fillId="0" borderId="0" xfId="0" applyFont="1" applyAlignment="1">
      <alignment horizontal="right" wrapText="1"/>
    </xf>
    <xf numFmtId="0" fontId="18" fillId="0" borderId="50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66" fontId="20" fillId="0" borderId="50" xfId="0" applyNumberFormat="1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167" fontId="18" fillId="0" borderId="52" xfId="0" applyNumberFormat="1" applyFont="1" applyBorder="1" applyAlignment="1">
      <alignment horizontal="center" vertical="center" wrapText="1"/>
    </xf>
    <xf numFmtId="1" fontId="18" fillId="0" borderId="52" xfId="0" applyNumberFormat="1" applyFont="1" applyBorder="1" applyAlignment="1">
      <alignment horizontal="center" vertical="center" wrapText="1"/>
    </xf>
    <xf numFmtId="168" fontId="18" fillId="0" borderId="52" xfId="0" applyNumberFormat="1" applyFont="1" applyBorder="1" applyAlignment="1">
      <alignment horizontal="center" vertical="center" wrapText="1"/>
    </xf>
    <xf numFmtId="0" fontId="20" fillId="9" borderId="52" xfId="0" applyFont="1" applyFill="1" applyBorder="1" applyAlignment="1">
      <alignment horizontal="center" vertical="center" wrapText="1"/>
    </xf>
    <xf numFmtId="0" fontId="21" fillId="9" borderId="45" xfId="0" applyFont="1" applyFill="1" applyBorder="1" applyAlignment="1">
      <alignment horizontal="right" wrapText="1"/>
    </xf>
    <xf numFmtId="0" fontId="18" fillId="9" borderId="50" xfId="0" applyFont="1" applyFill="1" applyBorder="1" applyAlignment="1">
      <alignment horizontal="center" wrapText="1"/>
    </xf>
    <xf numFmtId="0" fontId="25" fillId="9" borderId="50" xfId="0" applyFont="1" applyFill="1" applyBorder="1" applyAlignment="1">
      <alignment horizontal="center"/>
    </xf>
    <xf numFmtId="0" fontId="21" fillId="9" borderId="0" xfId="0" applyFont="1" applyFill="1" applyAlignment="1">
      <alignment horizontal="left"/>
    </xf>
    <xf numFmtId="0" fontId="23" fillId="9" borderId="53" xfId="0" applyFont="1" applyFill="1" applyBorder="1" applyAlignment="1">
      <alignment horizontal="center"/>
    </xf>
    <xf numFmtId="0" fontId="21" fillId="9" borderId="0" xfId="0" applyFont="1" applyFill="1" applyAlignment="1">
      <alignment horizontal="left" wrapText="1"/>
    </xf>
    <xf numFmtId="0" fontId="22" fillId="9" borderId="50" xfId="0" applyFont="1" applyFill="1" applyBorder="1" applyAlignment="1">
      <alignment horizontal="center" wrapText="1"/>
    </xf>
    <xf numFmtId="0" fontId="21" fillId="9" borderId="0" xfId="0" applyFont="1" applyFill="1" applyAlignment="1">
      <alignment horizontal="right" wrapText="1"/>
    </xf>
    <xf numFmtId="0" fontId="18" fillId="9" borderId="50" xfId="0" applyFont="1" applyFill="1" applyBorder="1" applyAlignment="1">
      <alignment horizontal="center"/>
    </xf>
    <xf numFmtId="0" fontId="23" fillId="9" borderId="50" xfId="0" applyFont="1" applyFill="1" applyBorder="1" applyAlignment="1">
      <alignment horizontal="center"/>
    </xf>
    <xf numFmtId="0" fontId="20" fillId="9" borderId="0" xfId="0" applyFont="1" applyFill="1" applyAlignment="1">
      <alignment horizontal="left" vertical="center" wrapText="1"/>
    </xf>
    <xf numFmtId="0" fontId="20" fillId="9" borderId="0" xfId="0" applyFont="1" applyFill="1" applyAlignment="1">
      <alignment horizontal="center" vertical="center" wrapText="1"/>
    </xf>
    <xf numFmtId="0" fontId="20" fillId="9" borderId="50" xfId="0" applyFont="1" applyFill="1" applyBorder="1" applyAlignment="1">
      <alignment horizontal="center" vertical="center" wrapText="1"/>
    </xf>
    <xf numFmtId="0" fontId="13" fillId="2" borderId="0" xfId="1" applyFont="1" applyFill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1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1" fontId="5" fillId="8" borderId="18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27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29" xfId="1" applyNumberFormat="1" applyFont="1" applyBorder="1" applyAlignment="1" applyProtection="1">
      <alignment horizontal="center" vertical="center" wrapText="1"/>
      <protection locked="0"/>
    </xf>
    <xf numFmtId="1" fontId="5" fillId="0" borderId="35" xfId="1" applyNumberFormat="1" applyFont="1" applyBorder="1" applyAlignment="1" applyProtection="1">
      <alignment horizontal="center" vertical="center" wrapText="1"/>
      <protection locked="0"/>
    </xf>
    <xf numFmtId="1" fontId="5" fillId="0" borderId="36" xfId="1" applyNumberFormat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1" fontId="5" fillId="8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4" xfId="1" applyFont="1" applyFill="1" applyBorder="1" applyAlignment="1" applyProtection="1">
      <alignment horizontal="center" vertical="center"/>
      <protection locked="0"/>
    </xf>
    <xf numFmtId="0" fontId="7" fillId="6" borderId="5" xfId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horizontal="left" vertical="center"/>
      <protection locked="0"/>
    </xf>
    <xf numFmtId="0" fontId="7" fillId="2" borderId="0" xfId="1" applyFont="1" applyFill="1" applyAlignment="1" applyProtection="1">
      <alignment horizontal="left" vertical="center" wrapText="1"/>
      <protection locked="0"/>
    </xf>
    <xf numFmtId="0" fontId="14" fillId="2" borderId="3" xfId="0" applyFont="1" applyFill="1" applyBorder="1" applyAlignment="1">
      <alignment horizontal="center" vertical="center"/>
    </xf>
    <xf numFmtId="0" fontId="5" fillId="3" borderId="19" xfId="1" applyFont="1" applyFill="1" applyBorder="1" applyAlignment="1" applyProtection="1">
      <alignment horizontal="center" vertical="center" wrapText="1"/>
      <protection locked="0"/>
    </xf>
    <xf numFmtId="0" fontId="5" fillId="3" borderId="20" xfId="1" applyFont="1" applyFill="1" applyBorder="1" applyAlignment="1" applyProtection="1">
      <alignment horizontal="center" vertical="center" wrapText="1"/>
      <protection locked="0"/>
    </xf>
    <xf numFmtId="0" fontId="5" fillId="3" borderId="23" xfId="1" applyFont="1" applyFill="1" applyBorder="1" applyAlignment="1" applyProtection="1">
      <alignment horizontal="center" vertical="center" wrapText="1"/>
      <protection locked="0"/>
    </xf>
    <xf numFmtId="0" fontId="5" fillId="3" borderId="24" xfId="1" applyFont="1" applyFill="1" applyBorder="1" applyAlignment="1" applyProtection="1">
      <alignment horizontal="center" vertical="center" wrapText="1"/>
      <protection locked="0"/>
    </xf>
    <xf numFmtId="0" fontId="7" fillId="6" borderId="26" xfId="1" applyFont="1" applyFill="1" applyBorder="1" applyAlignment="1" applyProtection="1">
      <alignment horizontal="center" vertical="center" wrapText="1"/>
      <protection locked="0"/>
    </xf>
    <xf numFmtId="0" fontId="7" fillId="6" borderId="34" xfId="1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2" borderId="4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2" xfId="0" quotePrefix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wrapText="1"/>
    </xf>
    <xf numFmtId="1" fontId="11" fillId="0" borderId="52" xfId="0" applyNumberFormat="1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D6FEFF"/>
      <color rgb="FFEBEBEB"/>
      <color rgb="FFD6D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0</xdr:row>
      <xdr:rowOff>0</xdr:rowOff>
    </xdr:from>
    <xdr:ext cx="1571625" cy="10477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0"/>
          <a:ext cx="1571625" cy="104775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140628</xdr:colOff>
      <xdr:row>2</xdr:row>
      <xdr:rowOff>333443</xdr:rowOff>
    </xdr:from>
    <xdr:to>
      <xdr:col>3</xdr:col>
      <xdr:colOff>448235</xdr:colOff>
      <xdr:row>5</xdr:row>
      <xdr:rowOff>172133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CB1073DF-E6C8-46B5-9FDC-8E1EE99A6097}"/>
            </a:ext>
          </a:extLst>
        </xdr:cNvPr>
        <xdr:cNvSpPr txBox="1"/>
      </xdr:nvSpPr>
      <xdr:spPr>
        <a:xfrm>
          <a:off x="140628" y="1050619"/>
          <a:ext cx="2665325" cy="555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114300</xdr:colOff>
      <xdr:row>2</xdr:row>
      <xdr:rowOff>323850</xdr:rowOff>
    </xdr:from>
    <xdr:ext cx="2638425" cy="5905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A30EECC1-3587-49C8-AE4B-9AEA3850A368}"/>
            </a:ext>
          </a:extLst>
        </xdr:cNvPr>
        <xdr:cNvSpPr txBox="1"/>
      </xdr:nvSpPr>
      <xdr:spPr>
        <a:xfrm>
          <a:off x="114300" y="1047750"/>
          <a:ext cx="2638425" cy="5905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DESARROLLO SOCIAL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SERVICIO DE DEPORTE Y RECREACION</a:t>
          </a:r>
          <a:endParaRPr sz="10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352425</xdr:colOff>
      <xdr:row>0</xdr:row>
      <xdr:rowOff>0</xdr:rowOff>
    </xdr:from>
    <xdr:ext cx="1571625" cy="1047750"/>
    <xdr:pic>
      <xdr:nvPicPr>
        <xdr:cNvPr id="4" name="image1.jpg">
          <a:extLst>
            <a:ext uri="{FF2B5EF4-FFF2-40B4-BE49-F238E27FC236}">
              <a16:creationId xmlns:a16="http://schemas.microsoft.com/office/drawing/2014/main" id="{5EDBA24E-9164-40FB-9E9D-62FA7AF3DA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57162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0</xdr:row>
      <xdr:rowOff>0</xdr:rowOff>
    </xdr:from>
    <xdr:ext cx="1571625" cy="1047750"/>
    <xdr:pic>
      <xdr:nvPicPr>
        <xdr:cNvPr id="2" name="image1.jpg">
          <a:extLst>
            <a:ext uri="{FF2B5EF4-FFF2-40B4-BE49-F238E27FC236}">
              <a16:creationId xmlns:a16="http://schemas.microsoft.com/office/drawing/2014/main" id="{CC588EF7-3B7C-4EB3-BD4A-B797B25888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0"/>
          <a:ext cx="1571625" cy="104775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131664</xdr:colOff>
      <xdr:row>2</xdr:row>
      <xdr:rowOff>342408</xdr:rowOff>
    </xdr:from>
    <xdr:to>
      <xdr:col>3</xdr:col>
      <xdr:colOff>457200</xdr:colOff>
      <xdr:row>6</xdr:row>
      <xdr:rowOff>1804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972ADA5-4482-4C30-97F3-A6AEF5A8FBA3}"/>
            </a:ext>
          </a:extLst>
        </xdr:cNvPr>
        <xdr:cNvSpPr txBox="1"/>
      </xdr:nvSpPr>
      <xdr:spPr>
        <a:xfrm>
          <a:off x="131664" y="1059584"/>
          <a:ext cx="2683254" cy="555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RECREACION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85725</xdr:colOff>
      <xdr:row>2</xdr:row>
      <xdr:rowOff>323850</xdr:rowOff>
    </xdr:from>
    <xdr:ext cx="2647950" cy="5905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8F4C3367-41F1-4AB4-9DA0-C8A22E58126B}"/>
            </a:ext>
          </a:extLst>
        </xdr:cNvPr>
        <xdr:cNvSpPr txBox="1"/>
      </xdr:nvSpPr>
      <xdr:spPr>
        <a:xfrm>
          <a:off x="85725" y="1047750"/>
          <a:ext cx="2647950" cy="5905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DESARROLLO SOCIAL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SERVICIO DE DEPORTE Y RECREACION</a:t>
          </a:r>
          <a:endParaRPr sz="10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352425</xdr:colOff>
      <xdr:row>0</xdr:row>
      <xdr:rowOff>0</xdr:rowOff>
    </xdr:from>
    <xdr:ext cx="1571625" cy="1047750"/>
    <xdr:pic>
      <xdr:nvPicPr>
        <xdr:cNvPr id="5" name="image1.jpg">
          <a:extLst>
            <a:ext uri="{FF2B5EF4-FFF2-40B4-BE49-F238E27FC236}">
              <a16:creationId xmlns:a16="http://schemas.microsoft.com/office/drawing/2014/main" id="{7D5E5A2F-7279-4C03-8D36-1A6D5E0676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57162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0</xdr:row>
      <xdr:rowOff>0</xdr:rowOff>
    </xdr:from>
    <xdr:ext cx="1571625" cy="1047750"/>
    <xdr:pic>
      <xdr:nvPicPr>
        <xdr:cNvPr id="2" name="image1.jpg">
          <a:extLst>
            <a:ext uri="{FF2B5EF4-FFF2-40B4-BE49-F238E27FC236}">
              <a16:creationId xmlns:a16="http://schemas.microsoft.com/office/drawing/2014/main" id="{8B625ECC-1AF3-48E8-B7E7-C9FDC0630B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0"/>
          <a:ext cx="1571625" cy="104775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104769</xdr:colOff>
      <xdr:row>2</xdr:row>
      <xdr:rowOff>342407</xdr:rowOff>
    </xdr:from>
    <xdr:to>
      <xdr:col>3</xdr:col>
      <xdr:colOff>439270</xdr:colOff>
      <xdr:row>6</xdr:row>
      <xdr:rowOff>1803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629C8EB-AE9D-4B3F-92DB-7E89E97A9D8A}"/>
            </a:ext>
          </a:extLst>
        </xdr:cNvPr>
        <xdr:cNvSpPr txBox="1"/>
      </xdr:nvSpPr>
      <xdr:spPr>
        <a:xfrm>
          <a:off x="104769" y="1059583"/>
          <a:ext cx="2692219" cy="555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RECREACION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76200</xdr:colOff>
      <xdr:row>2</xdr:row>
      <xdr:rowOff>323850</xdr:rowOff>
    </xdr:from>
    <xdr:ext cx="2667000" cy="5905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7F963A3E-DC89-46F5-A726-23978D4A2E8C}"/>
            </a:ext>
          </a:extLst>
        </xdr:cNvPr>
        <xdr:cNvSpPr txBox="1"/>
      </xdr:nvSpPr>
      <xdr:spPr>
        <a:xfrm>
          <a:off x="76200" y="1047750"/>
          <a:ext cx="2667000" cy="5905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DESARROLLO SOCIAL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SERVICIO DE DEPORTE Y RECREACION</a:t>
          </a:r>
          <a:endParaRPr sz="10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352425</xdr:colOff>
      <xdr:row>0</xdr:row>
      <xdr:rowOff>0</xdr:rowOff>
    </xdr:from>
    <xdr:ext cx="1571625" cy="1047750"/>
    <xdr:pic>
      <xdr:nvPicPr>
        <xdr:cNvPr id="5" name="image1.jpg">
          <a:extLst>
            <a:ext uri="{FF2B5EF4-FFF2-40B4-BE49-F238E27FC236}">
              <a16:creationId xmlns:a16="http://schemas.microsoft.com/office/drawing/2014/main" id="{AD49B328-7246-43EB-A6D3-7C2D3D7FF3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57162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0</xdr:row>
      <xdr:rowOff>0</xdr:rowOff>
    </xdr:from>
    <xdr:ext cx="1571625" cy="1047750"/>
    <xdr:pic>
      <xdr:nvPicPr>
        <xdr:cNvPr id="2" name="image1.jpg">
          <a:extLst>
            <a:ext uri="{FF2B5EF4-FFF2-40B4-BE49-F238E27FC236}">
              <a16:creationId xmlns:a16="http://schemas.microsoft.com/office/drawing/2014/main" id="{9BFE7EF7-ECA9-4971-B5FF-D59252DC017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0"/>
          <a:ext cx="1571625" cy="104775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95804</xdr:colOff>
      <xdr:row>2</xdr:row>
      <xdr:rowOff>342407</xdr:rowOff>
    </xdr:from>
    <xdr:to>
      <xdr:col>3</xdr:col>
      <xdr:colOff>448235</xdr:colOff>
      <xdr:row>6</xdr:row>
      <xdr:rowOff>1803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8CA8C49-7657-4E7F-A17A-7E77A3218E21}"/>
            </a:ext>
          </a:extLst>
        </xdr:cNvPr>
        <xdr:cNvSpPr txBox="1"/>
      </xdr:nvSpPr>
      <xdr:spPr>
        <a:xfrm>
          <a:off x="95804" y="1059583"/>
          <a:ext cx="2710149" cy="555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RECREACION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95250</xdr:colOff>
      <xdr:row>2</xdr:row>
      <xdr:rowOff>304800</xdr:rowOff>
    </xdr:from>
    <xdr:ext cx="2667000" cy="590550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515875A2-9373-4931-912C-BB783E8A1A0E}"/>
            </a:ext>
          </a:extLst>
        </xdr:cNvPr>
        <xdr:cNvSpPr txBox="1"/>
      </xdr:nvSpPr>
      <xdr:spPr>
        <a:xfrm>
          <a:off x="95250" y="1028700"/>
          <a:ext cx="2667000" cy="5905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DESARROLLO SOCIAL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SERVICIO DE DEPORTE Y RECREACION</a:t>
          </a:r>
          <a:endParaRPr sz="10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352425</xdr:colOff>
      <xdr:row>0</xdr:row>
      <xdr:rowOff>0</xdr:rowOff>
    </xdr:from>
    <xdr:ext cx="1571625" cy="1047750"/>
    <xdr:pic>
      <xdr:nvPicPr>
        <xdr:cNvPr id="5" name="image1.jpg">
          <a:extLst>
            <a:ext uri="{FF2B5EF4-FFF2-40B4-BE49-F238E27FC236}">
              <a16:creationId xmlns:a16="http://schemas.microsoft.com/office/drawing/2014/main" id="{4DD53518-A4CF-41FD-A3A7-3A62EA5193F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57162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0</xdr:row>
      <xdr:rowOff>0</xdr:rowOff>
    </xdr:from>
    <xdr:ext cx="1571625" cy="1047750"/>
    <xdr:pic>
      <xdr:nvPicPr>
        <xdr:cNvPr id="2" name="image1.jpg">
          <a:extLst>
            <a:ext uri="{FF2B5EF4-FFF2-40B4-BE49-F238E27FC236}">
              <a16:creationId xmlns:a16="http://schemas.microsoft.com/office/drawing/2014/main" id="{4ABA44B0-1817-47F8-AC4F-49CCF4262B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0"/>
          <a:ext cx="1571625" cy="104775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113734</xdr:colOff>
      <xdr:row>2</xdr:row>
      <xdr:rowOff>324478</xdr:rowOff>
    </xdr:from>
    <xdr:to>
      <xdr:col>3</xdr:col>
      <xdr:colOff>466165</xdr:colOff>
      <xdr:row>5</xdr:row>
      <xdr:rowOff>163168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91A0A6B-207B-4BA6-B528-F1CCCE8D0AD5}"/>
            </a:ext>
          </a:extLst>
        </xdr:cNvPr>
        <xdr:cNvSpPr txBox="1"/>
      </xdr:nvSpPr>
      <xdr:spPr>
        <a:xfrm>
          <a:off x="113734" y="1041654"/>
          <a:ext cx="2710149" cy="5558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RECREACION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123825</xdr:colOff>
      <xdr:row>2</xdr:row>
      <xdr:rowOff>314325</xdr:rowOff>
    </xdr:from>
    <xdr:ext cx="2619375" cy="590550"/>
    <xdr:sp macro="" textlink="">
      <xdr:nvSpPr>
        <xdr:cNvPr id="4" name="Shape 7">
          <a:extLst>
            <a:ext uri="{FF2B5EF4-FFF2-40B4-BE49-F238E27FC236}">
              <a16:creationId xmlns:a16="http://schemas.microsoft.com/office/drawing/2014/main" id="{1547FC80-7E1C-4BA1-8CA5-86BAB20CE17D}"/>
            </a:ext>
          </a:extLst>
        </xdr:cNvPr>
        <xdr:cNvSpPr txBox="1"/>
      </xdr:nvSpPr>
      <xdr:spPr>
        <a:xfrm>
          <a:off x="123825" y="1038225"/>
          <a:ext cx="2619375" cy="5905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DESARROLLO SOCIAL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endParaRPr sz="1000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Arial"/>
            <a:buNone/>
          </a:pPr>
          <a:r>
            <a:rPr lang="en-US" sz="10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SERVICIO DE DEPORTE Y RECREACION</a:t>
          </a:r>
          <a:endParaRPr sz="10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352425</xdr:colOff>
      <xdr:row>0</xdr:row>
      <xdr:rowOff>0</xdr:rowOff>
    </xdr:from>
    <xdr:ext cx="1571625" cy="1047750"/>
    <xdr:pic>
      <xdr:nvPicPr>
        <xdr:cNvPr id="5" name="image1.jpg">
          <a:extLst>
            <a:ext uri="{FF2B5EF4-FFF2-40B4-BE49-F238E27FC236}">
              <a16:creationId xmlns:a16="http://schemas.microsoft.com/office/drawing/2014/main" id="{BC4A15B2-3743-48EF-869D-8021E85AF2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571625" cy="10477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184088</xdr:colOff>
      <xdr:row>0</xdr:row>
      <xdr:rowOff>78178</xdr:rowOff>
    </xdr:from>
    <xdr:ext cx="1276413" cy="895489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2171" y="78178"/>
          <a:ext cx="1276413" cy="895489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16934</xdr:colOff>
      <xdr:row>2</xdr:row>
      <xdr:rowOff>287868</xdr:rowOff>
    </xdr:from>
    <xdr:to>
      <xdr:col>2</xdr:col>
      <xdr:colOff>668867</xdr:colOff>
      <xdr:row>5</xdr:row>
      <xdr:rowOff>118534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4976E73-C7EC-400E-A0AE-E3A5CD9281AF}"/>
            </a:ext>
          </a:extLst>
        </xdr:cNvPr>
        <xdr:cNvSpPr txBox="1"/>
      </xdr:nvSpPr>
      <xdr:spPr>
        <a:xfrm>
          <a:off x="16934" y="1016001"/>
          <a:ext cx="2658533" cy="5503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/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>
              <a:latin typeface="Arial" panose="020B0604020202020204" pitchFamily="34" charset="0"/>
              <a:cs typeface="Arial" panose="020B0604020202020204" pitchFamily="34" charset="0"/>
            </a:rPr>
            <a:t>SERVICIO DE DEPORTE</a:t>
          </a:r>
          <a:r>
            <a:rPr lang="es-ES" sz="1000" baseline="0">
              <a:latin typeface="Arial" panose="020B0604020202020204" pitchFamily="34" charset="0"/>
              <a:cs typeface="Arial" panose="020B0604020202020204" pitchFamily="34" charset="0"/>
            </a:rPr>
            <a:t> Y RECREACION</a:t>
          </a:r>
          <a:endParaRPr lang="es-E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1"/>
  <sheetViews>
    <sheetView showGridLines="0" zoomScale="98" zoomScaleNormal="98" zoomScaleSheetLayoutView="69" zoomScalePageLayoutView="91" workbookViewId="0">
      <selection activeCell="A4" sqref="A4:E6"/>
    </sheetView>
  </sheetViews>
  <sheetFormatPr baseColWidth="10" defaultColWidth="11.42578125" defaultRowHeight="14.25" x14ac:dyDescent="0.2"/>
  <cols>
    <col min="1" max="1" width="4.85546875" style="1" customWidth="1"/>
    <col min="2" max="2" width="21.7109375" style="1" customWidth="1"/>
    <col min="3" max="3" width="11.28515625" style="1" customWidth="1"/>
    <col min="4" max="4" width="7.140625" style="1" customWidth="1"/>
    <col min="5" max="5" width="10.28515625" style="1" customWidth="1"/>
    <col min="6" max="6" width="7.140625" style="1" customWidth="1"/>
    <col min="7" max="7" width="8.28515625" style="1" customWidth="1"/>
    <col min="8" max="8" width="9.5703125" style="1" bestFit="1" customWidth="1"/>
    <col min="9" max="9" width="7.140625" style="1" customWidth="1"/>
    <col min="10" max="10" width="9.5703125" style="1" bestFit="1" customWidth="1"/>
    <col min="11" max="11" width="10.28515625" style="1" customWidth="1"/>
    <col min="12" max="12" width="7.140625" style="1" customWidth="1"/>
    <col min="13" max="13" width="10.5703125" style="1" customWidth="1"/>
    <col min="14" max="14" width="7.140625" style="1" customWidth="1"/>
    <col min="15" max="15" width="9.5703125" style="1" bestFit="1" customWidth="1"/>
    <col min="16" max="30" width="7.140625" style="1" customWidth="1"/>
    <col min="31" max="31" width="11.42578125" style="1"/>
    <col min="32" max="34" width="0" style="1" hidden="1" customWidth="1"/>
    <col min="35" max="36" width="5.140625" style="1" hidden="1" customWidth="1"/>
    <col min="37" max="39" width="0" style="1" hidden="1" customWidth="1"/>
    <col min="40" max="16384" width="11.42578125" style="1"/>
  </cols>
  <sheetData>
    <row r="1" spans="1:39" ht="28.5" customHeight="1" x14ac:dyDescent="0.2">
      <c r="A1" s="170" t="s">
        <v>56</v>
      </c>
      <c r="B1" s="146"/>
      <c r="C1" s="146"/>
      <c r="D1" s="146"/>
      <c r="E1" s="78"/>
      <c r="F1" s="166" t="s">
        <v>77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8"/>
      <c r="W1" s="167" t="s">
        <v>59</v>
      </c>
      <c r="X1" s="146"/>
      <c r="Y1" s="146"/>
      <c r="Z1" s="146"/>
      <c r="AA1" s="146"/>
      <c r="AB1" s="146"/>
      <c r="AC1" s="146"/>
      <c r="AD1" s="78"/>
    </row>
    <row r="2" spans="1:39" ht="28.5" customHeight="1" x14ac:dyDescent="0.2">
      <c r="A2" s="163"/>
      <c r="B2" s="115"/>
      <c r="C2" s="115"/>
      <c r="D2" s="115"/>
      <c r="E2" s="80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80"/>
      <c r="W2" s="164"/>
      <c r="X2" s="117"/>
      <c r="Y2" s="117"/>
      <c r="Z2" s="117"/>
      <c r="AA2" s="117"/>
      <c r="AB2" s="117"/>
      <c r="AC2" s="117"/>
      <c r="AD2" s="82"/>
    </row>
    <row r="3" spans="1:39" ht="28.5" customHeight="1" x14ac:dyDescent="0.2">
      <c r="A3" s="163"/>
      <c r="B3" s="169"/>
      <c r="C3" s="169"/>
      <c r="D3" s="169"/>
      <c r="E3" s="80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80"/>
      <c r="W3" s="165" t="s">
        <v>57</v>
      </c>
      <c r="X3" s="146"/>
      <c r="Y3" s="146"/>
      <c r="Z3" s="78"/>
      <c r="AA3" s="162" t="s">
        <v>64</v>
      </c>
      <c r="AB3" s="146"/>
      <c r="AC3" s="146"/>
      <c r="AD3" s="78"/>
    </row>
    <row r="4" spans="1:39" ht="14.25" customHeight="1" x14ac:dyDescent="0.2">
      <c r="A4" s="168"/>
      <c r="B4" s="169"/>
      <c r="C4" s="169"/>
      <c r="D4" s="169"/>
      <c r="E4" s="80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80"/>
      <c r="W4" s="163"/>
      <c r="X4" s="115"/>
      <c r="Y4" s="115"/>
      <c r="Z4" s="80"/>
      <c r="AA4" s="163"/>
      <c r="AB4" s="115"/>
      <c r="AC4" s="115"/>
      <c r="AD4" s="80"/>
    </row>
    <row r="5" spans="1:39" x14ac:dyDescent="0.2">
      <c r="A5" s="163"/>
      <c r="B5" s="115"/>
      <c r="C5" s="115"/>
      <c r="D5" s="115"/>
      <c r="E5" s="80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80"/>
      <c r="W5" s="163"/>
      <c r="X5" s="115"/>
      <c r="Y5" s="115"/>
      <c r="Z5" s="80"/>
      <c r="AA5" s="163"/>
      <c r="AB5" s="115"/>
      <c r="AC5" s="115"/>
      <c r="AD5" s="80"/>
    </row>
    <row r="6" spans="1:39" x14ac:dyDescent="0.2">
      <c r="A6" s="164"/>
      <c r="B6" s="117"/>
      <c r="C6" s="117"/>
      <c r="D6" s="117"/>
      <c r="E6" s="82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82"/>
      <c r="W6" s="164"/>
      <c r="X6" s="117"/>
      <c r="Y6" s="117"/>
      <c r="Z6" s="82"/>
      <c r="AA6" s="164"/>
      <c r="AB6" s="117"/>
      <c r="AC6" s="117"/>
      <c r="AD6" s="82"/>
    </row>
    <row r="7" spans="1:39" ht="8.25" customHeight="1" x14ac:dyDescent="0.2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X7" s="37"/>
      <c r="Y7" s="37"/>
      <c r="Z7" s="37"/>
      <c r="AA7" s="38"/>
      <c r="AB7" s="38"/>
      <c r="AC7" s="38"/>
      <c r="AD7" s="38"/>
    </row>
    <row r="8" spans="1:39" s="14" customFormat="1" ht="27" customHeight="1" thickBot="1" x14ac:dyDescent="0.3">
      <c r="A8" s="177" t="s">
        <v>58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5"/>
      <c r="AE8" s="13"/>
    </row>
    <row r="9" spans="1:39" s="14" customFormat="1" ht="27.75" customHeight="1" x14ac:dyDescent="0.25">
      <c r="A9" s="184" t="s">
        <v>35</v>
      </c>
      <c r="B9" s="115"/>
      <c r="C9" s="185" t="s">
        <v>94</v>
      </c>
      <c r="D9" s="117"/>
      <c r="E9" s="117"/>
      <c r="F9" s="117"/>
      <c r="G9" s="117"/>
      <c r="H9" s="117"/>
      <c r="I9" s="117"/>
      <c r="J9" s="183" t="s">
        <v>23</v>
      </c>
      <c r="K9" s="115"/>
      <c r="L9" s="115"/>
      <c r="M9" s="178" t="s">
        <v>74</v>
      </c>
      <c r="N9" s="117"/>
      <c r="O9" s="117"/>
      <c r="P9" s="117"/>
      <c r="Q9" s="117"/>
      <c r="R9" s="117"/>
      <c r="S9" s="117"/>
      <c r="T9" s="117"/>
      <c r="U9" s="39"/>
      <c r="V9" s="39"/>
      <c r="W9" s="39"/>
      <c r="X9" s="39"/>
      <c r="Y9" s="39"/>
      <c r="Z9" s="39"/>
      <c r="AA9" s="39"/>
      <c r="AB9" s="39"/>
      <c r="AC9" s="39"/>
      <c r="AD9" s="39"/>
      <c r="AE9" s="13"/>
      <c r="AF9" s="159" t="s">
        <v>41</v>
      </c>
      <c r="AG9" s="160"/>
      <c r="AH9" s="11">
        <f>+C24+J24+Q24+X24+C45+J45+Q45+X45</f>
        <v>3</v>
      </c>
      <c r="AJ9" s="171" t="s">
        <v>46</v>
      </c>
      <c r="AK9" s="172"/>
      <c r="AL9" s="6" t="s">
        <v>1</v>
      </c>
      <c r="AM9" s="7">
        <f>+F31+M31+T31+AA31+F52+M52+T52+AA52</f>
        <v>9</v>
      </c>
    </row>
    <row r="10" spans="1:39" s="14" customFormat="1" ht="25.5" customHeight="1" x14ac:dyDescent="0.25">
      <c r="A10" s="179" t="s">
        <v>7</v>
      </c>
      <c r="B10" s="115"/>
      <c r="C10" s="115"/>
      <c r="D10" s="144">
        <v>19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81" t="s">
        <v>5</v>
      </c>
      <c r="T10" s="115"/>
      <c r="U10" s="182" t="s">
        <v>93</v>
      </c>
      <c r="V10" s="117"/>
      <c r="W10" s="117"/>
      <c r="X10" s="117"/>
      <c r="Y10" s="117"/>
      <c r="Z10" s="181" t="s">
        <v>6</v>
      </c>
      <c r="AA10" s="115"/>
      <c r="AB10" s="180">
        <v>2026</v>
      </c>
      <c r="AC10" s="117"/>
      <c r="AD10" s="117"/>
      <c r="AE10" s="13"/>
      <c r="AF10" s="159" t="s">
        <v>44</v>
      </c>
      <c r="AG10" s="160"/>
      <c r="AH10" s="11">
        <f>+C25+J25+Q25+X25+C46+J46+Q46+X46</f>
        <v>6</v>
      </c>
      <c r="AJ10" s="173"/>
      <c r="AK10" s="174"/>
      <c r="AL10" s="5" t="s">
        <v>12</v>
      </c>
      <c r="AM10" s="8">
        <f>+C31+J31+Q31+X31+C52+J52+Q52+X52</f>
        <v>22</v>
      </c>
    </row>
    <row r="11" spans="1:39" s="14" customFormat="1" ht="25.5" customHeight="1" thickBot="1" x14ac:dyDescent="0.3">
      <c r="A11" s="179" t="s">
        <v>62</v>
      </c>
      <c r="B11" s="115"/>
      <c r="C11" s="147" t="s">
        <v>75</v>
      </c>
      <c r="D11" s="117"/>
      <c r="E11" s="117"/>
      <c r="F11" s="117"/>
      <c r="G11" s="40"/>
      <c r="H11" s="40"/>
      <c r="I11" s="145" t="s">
        <v>8</v>
      </c>
      <c r="J11" s="146"/>
      <c r="K11" s="146"/>
      <c r="L11" s="146"/>
      <c r="M11" s="147" t="s">
        <v>78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3"/>
      <c r="AF11" s="159" t="s">
        <v>45</v>
      </c>
      <c r="AG11" s="160"/>
      <c r="AH11" s="11">
        <f>+SUM(Q58:R81)</f>
        <v>0</v>
      </c>
      <c r="AJ11" s="175"/>
      <c r="AK11" s="176"/>
      <c r="AL11" s="9" t="s">
        <v>55</v>
      </c>
      <c r="AM11" s="10">
        <f>+AM9+AM10</f>
        <v>31</v>
      </c>
    </row>
    <row r="12" spans="1:39" s="14" customFormat="1" ht="25.5" customHeight="1" x14ac:dyDescent="0.25">
      <c r="A12" s="114" t="s">
        <v>24</v>
      </c>
      <c r="B12" s="115"/>
      <c r="C12" s="116" t="s">
        <v>76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1"/>
      <c r="P12" s="42"/>
      <c r="Q12" s="143" t="s">
        <v>9</v>
      </c>
      <c r="R12" s="115"/>
      <c r="S12" s="115"/>
      <c r="T12" s="62" t="s">
        <v>79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F12" s="159" t="s">
        <v>42</v>
      </c>
      <c r="AG12" s="160"/>
      <c r="AH12" s="11">
        <f>+AH10+AH11</f>
        <v>6</v>
      </c>
    </row>
    <row r="13" spans="1:39" s="14" customFormat="1" ht="15.75" customHeight="1" thickBo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F13" s="159" t="s">
        <v>14</v>
      </c>
      <c r="AG13" s="160"/>
      <c r="AH13" s="11">
        <f>+C26+J26+Q26+X26+C47+J47+Q47+X47</f>
        <v>45</v>
      </c>
    </row>
    <row r="14" spans="1:39" s="14" customFormat="1" ht="50.25" customHeight="1" x14ac:dyDescent="0.25">
      <c r="A14" s="68" t="s">
        <v>17</v>
      </c>
      <c r="B14" s="69"/>
      <c r="C14" s="70" t="s">
        <v>80</v>
      </c>
      <c r="D14" s="71"/>
      <c r="E14" s="71"/>
      <c r="F14" s="71"/>
      <c r="G14" s="71"/>
      <c r="H14" s="71"/>
      <c r="I14" s="69"/>
      <c r="J14" s="70" t="s">
        <v>87</v>
      </c>
      <c r="K14" s="71"/>
      <c r="L14" s="71"/>
      <c r="M14" s="71"/>
      <c r="N14" s="71"/>
      <c r="O14" s="71"/>
      <c r="P14" s="69"/>
      <c r="Q14" s="70" t="s">
        <v>81</v>
      </c>
      <c r="R14" s="71"/>
      <c r="S14" s="71"/>
      <c r="T14" s="71"/>
      <c r="U14" s="71"/>
      <c r="V14" s="71"/>
      <c r="W14" s="69"/>
      <c r="X14" s="70" t="s">
        <v>82</v>
      </c>
      <c r="Y14" s="71"/>
      <c r="Z14" s="71"/>
      <c r="AA14" s="71"/>
      <c r="AB14" s="71"/>
      <c r="AC14" s="71"/>
      <c r="AD14" s="69"/>
      <c r="AE14" s="13"/>
    </row>
    <row r="15" spans="1:39" s="14" customFormat="1" ht="48.75" customHeight="1" x14ac:dyDescent="0.25">
      <c r="A15" s="64" t="s">
        <v>25</v>
      </c>
      <c r="B15" s="65"/>
      <c r="C15" s="66" t="s">
        <v>83</v>
      </c>
      <c r="D15" s="63"/>
      <c r="E15" s="63"/>
      <c r="F15" s="63"/>
      <c r="G15" s="63"/>
      <c r="H15" s="63"/>
      <c r="I15" s="65"/>
      <c r="J15" s="66" t="s">
        <v>88</v>
      </c>
      <c r="K15" s="63"/>
      <c r="L15" s="63"/>
      <c r="M15" s="63"/>
      <c r="N15" s="63"/>
      <c r="O15" s="63"/>
      <c r="P15" s="65"/>
      <c r="Q15" s="66" t="s">
        <v>84</v>
      </c>
      <c r="R15" s="63"/>
      <c r="S15" s="63"/>
      <c r="T15" s="63"/>
      <c r="U15" s="63"/>
      <c r="V15" s="63"/>
      <c r="W15" s="65"/>
      <c r="X15" s="66" t="s">
        <v>84</v>
      </c>
      <c r="Y15" s="63"/>
      <c r="Z15" s="63"/>
      <c r="AA15" s="63"/>
      <c r="AB15" s="63"/>
      <c r="AC15" s="63"/>
      <c r="AD15" s="65"/>
      <c r="AE15" s="13"/>
    </row>
    <row r="16" spans="1:39" s="14" customFormat="1" ht="48.75" customHeight="1" x14ac:dyDescent="0.25">
      <c r="A16" s="64" t="s">
        <v>61</v>
      </c>
      <c r="B16" s="65"/>
      <c r="C16" s="67" t="s">
        <v>85</v>
      </c>
      <c r="D16" s="63"/>
      <c r="E16" s="63"/>
      <c r="F16" s="63"/>
      <c r="G16" s="63"/>
      <c r="H16" s="63"/>
      <c r="I16" s="65"/>
      <c r="J16" s="67" t="s">
        <v>89</v>
      </c>
      <c r="K16" s="63"/>
      <c r="L16" s="63"/>
      <c r="M16" s="63"/>
      <c r="N16" s="63"/>
      <c r="O16" s="63"/>
      <c r="P16" s="65"/>
      <c r="Q16" s="66" t="s">
        <v>84</v>
      </c>
      <c r="R16" s="63"/>
      <c r="S16" s="63"/>
      <c r="T16" s="63"/>
      <c r="U16" s="63"/>
      <c r="V16" s="63"/>
      <c r="W16" s="65"/>
      <c r="X16" s="66" t="s">
        <v>84</v>
      </c>
      <c r="Y16" s="63"/>
      <c r="Z16" s="63"/>
      <c r="AA16" s="63"/>
      <c r="AB16" s="63"/>
      <c r="AC16" s="63"/>
      <c r="AD16" s="65"/>
      <c r="AE16" s="13"/>
    </row>
    <row r="17" spans="1:31" s="14" customFormat="1" ht="17.25" customHeight="1" x14ac:dyDescent="0.2">
      <c r="A17" s="74" t="s">
        <v>10</v>
      </c>
      <c r="B17" s="44" t="s">
        <v>11</v>
      </c>
      <c r="C17" s="45" t="s">
        <v>0</v>
      </c>
      <c r="D17" s="45" t="s">
        <v>1</v>
      </c>
      <c r="E17" s="45" t="s">
        <v>1</v>
      </c>
      <c r="F17" s="45" t="s">
        <v>2</v>
      </c>
      <c r="G17" s="45" t="s">
        <v>3</v>
      </c>
      <c r="H17" s="45" t="s">
        <v>4</v>
      </c>
      <c r="I17" s="45" t="s">
        <v>40</v>
      </c>
      <c r="J17" s="45" t="s">
        <v>0</v>
      </c>
      <c r="K17" s="45" t="s">
        <v>1</v>
      </c>
      <c r="L17" s="45" t="s">
        <v>1</v>
      </c>
      <c r="M17" s="45" t="s">
        <v>2</v>
      </c>
      <c r="N17" s="45" t="s">
        <v>3</v>
      </c>
      <c r="O17" s="45" t="s">
        <v>4</v>
      </c>
      <c r="P17" s="45" t="s">
        <v>40</v>
      </c>
      <c r="Q17" s="45" t="s">
        <v>0</v>
      </c>
      <c r="R17" s="45" t="s">
        <v>1</v>
      </c>
      <c r="S17" s="45" t="s">
        <v>1</v>
      </c>
      <c r="T17" s="45" t="s">
        <v>2</v>
      </c>
      <c r="U17" s="45" t="s">
        <v>3</v>
      </c>
      <c r="V17" s="45" t="s">
        <v>4</v>
      </c>
      <c r="W17" s="45" t="s">
        <v>40</v>
      </c>
      <c r="X17" s="45" t="s">
        <v>0</v>
      </c>
      <c r="Y17" s="45" t="s">
        <v>1</v>
      </c>
      <c r="Z17" s="45" t="s">
        <v>1</v>
      </c>
      <c r="AA17" s="45" t="s">
        <v>2</v>
      </c>
      <c r="AB17" s="45" t="s">
        <v>3</v>
      </c>
      <c r="AC17" s="46" t="s">
        <v>4</v>
      </c>
      <c r="AD17" s="47" t="s">
        <v>40</v>
      </c>
      <c r="AE17" s="13"/>
    </row>
    <row r="18" spans="1:31" s="14" customFormat="1" ht="21.75" customHeight="1" x14ac:dyDescent="0.2">
      <c r="A18" s="75"/>
      <c r="B18" s="44" t="s">
        <v>29</v>
      </c>
      <c r="C18" s="48"/>
      <c r="D18" s="48"/>
      <c r="E18" s="48"/>
      <c r="F18" s="48"/>
      <c r="G18" s="48"/>
      <c r="H18" s="48">
        <v>0.75</v>
      </c>
      <c r="I18" s="48"/>
      <c r="J18" s="48"/>
      <c r="K18" s="48"/>
      <c r="L18" s="48"/>
      <c r="M18" s="48"/>
      <c r="N18" s="48"/>
      <c r="O18" s="48">
        <v>0.66666666666666663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50"/>
      <c r="AE18" s="13"/>
    </row>
    <row r="19" spans="1:31" s="14" customFormat="1" ht="21.75" customHeight="1" x14ac:dyDescent="0.2">
      <c r="A19" s="75"/>
      <c r="B19" s="44" t="s">
        <v>30</v>
      </c>
      <c r="C19" s="48"/>
      <c r="D19" s="48"/>
      <c r="E19" s="48"/>
      <c r="F19" s="48"/>
      <c r="G19" s="48"/>
      <c r="H19" s="48">
        <v>0.8125</v>
      </c>
      <c r="I19" s="48"/>
      <c r="J19" s="48"/>
      <c r="K19" s="48"/>
      <c r="L19" s="48"/>
      <c r="M19" s="48"/>
      <c r="N19" s="48"/>
      <c r="O19" s="48">
        <v>0.72916666666666663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9"/>
      <c r="AD19" s="50"/>
      <c r="AE19" s="13"/>
    </row>
    <row r="20" spans="1:31" s="14" customFormat="1" ht="30" customHeight="1" x14ac:dyDescent="0.2">
      <c r="A20" s="75"/>
      <c r="B20" s="44" t="s">
        <v>16</v>
      </c>
      <c r="C20" s="51"/>
      <c r="D20" s="48"/>
      <c r="E20" s="51"/>
      <c r="F20" s="48"/>
      <c r="G20" s="52"/>
      <c r="H20" s="51">
        <v>2</v>
      </c>
      <c r="I20" s="52"/>
      <c r="J20" s="51"/>
      <c r="K20" s="48"/>
      <c r="L20" s="51"/>
      <c r="M20" s="48"/>
      <c r="N20" s="52"/>
      <c r="O20" s="51">
        <v>2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1" s="14" customFormat="1" ht="44.25" customHeight="1" x14ac:dyDescent="0.2">
      <c r="A21" s="75"/>
      <c r="B21" s="53" t="s">
        <v>28</v>
      </c>
      <c r="C21" s="51"/>
      <c r="D21" s="48"/>
      <c r="E21" s="51"/>
      <c r="F21" s="48"/>
      <c r="G21" s="52"/>
      <c r="H21" s="51">
        <v>1</v>
      </c>
      <c r="I21" s="52"/>
      <c r="J21" s="51"/>
      <c r="K21" s="48"/>
      <c r="L21" s="51"/>
      <c r="M21" s="48"/>
      <c r="N21" s="52"/>
      <c r="O21" s="51">
        <v>1</v>
      </c>
      <c r="P21" s="52"/>
      <c r="Q21" s="52"/>
      <c r="R21" s="52"/>
      <c r="S21" s="52"/>
      <c r="T21" s="52"/>
      <c r="U21" s="52"/>
      <c r="V21" s="52"/>
      <c r="W21" s="52"/>
      <c r="X21" s="54"/>
      <c r="Y21" s="54"/>
      <c r="Z21" s="54"/>
      <c r="AA21" s="54"/>
      <c r="AB21" s="54"/>
      <c r="AC21" s="55"/>
      <c r="AD21" s="56"/>
    </row>
    <row r="22" spans="1:31" s="14" customFormat="1" ht="30" customHeight="1" x14ac:dyDescent="0.2">
      <c r="A22" s="75"/>
      <c r="B22" s="53" t="s">
        <v>36</v>
      </c>
      <c r="C22" s="51"/>
      <c r="D22" s="48"/>
      <c r="E22" s="51"/>
      <c r="F22" s="48"/>
      <c r="G22" s="51"/>
      <c r="H22" s="51">
        <v>15</v>
      </c>
      <c r="I22" s="51"/>
      <c r="J22" s="51"/>
      <c r="K22" s="48"/>
      <c r="L22" s="51"/>
      <c r="M22" s="48"/>
      <c r="N22" s="51"/>
      <c r="O22" s="51">
        <v>16</v>
      </c>
      <c r="P22" s="51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1" s="14" customFormat="1" ht="30" customHeight="1" x14ac:dyDescent="0.2">
      <c r="A23" s="75"/>
      <c r="B23" s="53" t="s">
        <v>37</v>
      </c>
      <c r="C23" s="51"/>
      <c r="D23" s="48"/>
      <c r="E23" s="51"/>
      <c r="F23" s="48"/>
      <c r="G23" s="51"/>
      <c r="H23" s="51">
        <v>0</v>
      </c>
      <c r="I23" s="51"/>
      <c r="J23" s="51"/>
      <c r="K23" s="48"/>
      <c r="L23" s="51"/>
      <c r="M23" s="48"/>
      <c r="N23" s="51"/>
      <c r="O23" s="51">
        <v>0</v>
      </c>
      <c r="P23" s="51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1" s="14" customFormat="1" ht="43.5" customHeight="1" x14ac:dyDescent="0.25">
      <c r="A24" s="75"/>
      <c r="B24" s="53" t="s">
        <v>27</v>
      </c>
      <c r="C24" s="72">
        <f>+SUM(C21:I21)</f>
        <v>1</v>
      </c>
      <c r="D24" s="63"/>
      <c r="E24" s="63"/>
      <c r="F24" s="63"/>
      <c r="G24" s="63"/>
      <c r="H24" s="63"/>
      <c r="I24" s="65"/>
      <c r="J24" s="72">
        <v>2</v>
      </c>
      <c r="K24" s="63"/>
      <c r="L24" s="63"/>
      <c r="M24" s="63"/>
      <c r="N24" s="63"/>
      <c r="O24" s="63"/>
      <c r="P24" s="65"/>
      <c r="Q24" s="72">
        <f>+SUM(Q21:W21)</f>
        <v>0</v>
      </c>
      <c r="R24" s="63"/>
      <c r="S24" s="63"/>
      <c r="T24" s="63"/>
      <c r="U24" s="63"/>
      <c r="V24" s="63"/>
      <c r="W24" s="65"/>
      <c r="X24" s="72">
        <f>+SUM(X21:AD21)</f>
        <v>0</v>
      </c>
      <c r="Y24" s="63"/>
      <c r="Z24" s="63"/>
      <c r="AA24" s="63"/>
      <c r="AB24" s="63"/>
      <c r="AC24" s="63"/>
      <c r="AD24" s="84"/>
    </row>
    <row r="25" spans="1:31" s="14" customFormat="1" ht="33" customHeight="1" x14ac:dyDescent="0.25">
      <c r="A25" s="76"/>
      <c r="B25" s="53" t="s">
        <v>31</v>
      </c>
      <c r="C25" s="72">
        <f>+SUM(C20:I20)</f>
        <v>2</v>
      </c>
      <c r="D25" s="63"/>
      <c r="E25" s="63"/>
      <c r="F25" s="63"/>
      <c r="G25" s="63"/>
      <c r="H25" s="63"/>
      <c r="I25" s="65"/>
      <c r="J25" s="72">
        <v>4</v>
      </c>
      <c r="K25" s="63"/>
      <c r="L25" s="63"/>
      <c r="M25" s="63"/>
      <c r="N25" s="63"/>
      <c r="O25" s="63"/>
      <c r="P25" s="65"/>
      <c r="Q25" s="72">
        <f>+SUM(Q20:W20)</f>
        <v>0</v>
      </c>
      <c r="R25" s="63"/>
      <c r="S25" s="63"/>
      <c r="T25" s="63"/>
      <c r="U25" s="63"/>
      <c r="V25" s="63"/>
      <c r="W25" s="65"/>
      <c r="X25" s="72">
        <f>+SUM(X20:AD20)</f>
        <v>0</v>
      </c>
      <c r="Y25" s="63"/>
      <c r="Z25" s="63"/>
      <c r="AA25" s="63"/>
      <c r="AB25" s="63"/>
      <c r="AC25" s="63"/>
      <c r="AD25" s="84"/>
    </row>
    <row r="26" spans="1:31" s="14" customFormat="1" ht="39" customHeight="1" x14ac:dyDescent="0.25">
      <c r="A26" s="73" t="s">
        <v>14</v>
      </c>
      <c r="B26" s="65"/>
      <c r="C26" s="72">
        <f>C24*C29</f>
        <v>15</v>
      </c>
      <c r="D26" s="63"/>
      <c r="E26" s="63"/>
      <c r="F26" s="63"/>
      <c r="G26" s="63"/>
      <c r="H26" s="63"/>
      <c r="I26" s="65"/>
      <c r="J26" s="72">
        <v>30</v>
      </c>
      <c r="K26" s="63"/>
      <c r="L26" s="63"/>
      <c r="M26" s="63"/>
      <c r="N26" s="63"/>
      <c r="O26" s="63"/>
      <c r="P26" s="65"/>
      <c r="Q26" s="72">
        <f>Q24*Q29</f>
        <v>0</v>
      </c>
      <c r="R26" s="63"/>
      <c r="S26" s="63"/>
      <c r="T26" s="63"/>
      <c r="U26" s="63"/>
      <c r="V26" s="63"/>
      <c r="W26" s="65"/>
      <c r="X26" s="72">
        <f>X24*X29</f>
        <v>0</v>
      </c>
      <c r="Y26" s="63"/>
      <c r="Z26" s="63"/>
      <c r="AA26" s="63"/>
      <c r="AB26" s="63"/>
      <c r="AC26" s="63"/>
      <c r="AD26" s="84"/>
    </row>
    <row r="27" spans="1:31" s="14" customFormat="1" ht="25.5" customHeight="1" x14ac:dyDescent="0.25">
      <c r="A27" s="77" t="s">
        <v>34</v>
      </c>
      <c r="B27" s="78"/>
      <c r="C27" s="83" t="s">
        <v>22</v>
      </c>
      <c r="D27" s="63"/>
      <c r="E27" s="65"/>
      <c r="F27" s="83" t="s">
        <v>15</v>
      </c>
      <c r="G27" s="63"/>
      <c r="H27" s="63"/>
      <c r="I27" s="65"/>
      <c r="J27" s="83" t="s">
        <v>22</v>
      </c>
      <c r="K27" s="63"/>
      <c r="L27" s="65"/>
      <c r="M27" s="83" t="s">
        <v>15</v>
      </c>
      <c r="N27" s="63"/>
      <c r="O27" s="63"/>
      <c r="P27" s="65"/>
      <c r="Q27" s="83" t="s">
        <v>22</v>
      </c>
      <c r="R27" s="63"/>
      <c r="S27" s="65"/>
      <c r="T27" s="83" t="s">
        <v>15</v>
      </c>
      <c r="U27" s="63"/>
      <c r="V27" s="63"/>
      <c r="W27" s="65"/>
      <c r="X27" s="83" t="s">
        <v>22</v>
      </c>
      <c r="Y27" s="63"/>
      <c r="Z27" s="65"/>
      <c r="AA27" s="83" t="s">
        <v>15</v>
      </c>
      <c r="AB27" s="63"/>
      <c r="AC27" s="63"/>
      <c r="AD27" s="84"/>
    </row>
    <row r="28" spans="1:31" s="14" customFormat="1" ht="25.5" customHeight="1" x14ac:dyDescent="0.25">
      <c r="A28" s="79"/>
      <c r="B28" s="80"/>
      <c r="C28" s="72">
        <f>+SUM(C22:I22)</f>
        <v>15</v>
      </c>
      <c r="D28" s="63"/>
      <c r="E28" s="65"/>
      <c r="F28" s="72">
        <f>+SUM(C23:I23)</f>
        <v>0</v>
      </c>
      <c r="G28" s="63"/>
      <c r="H28" s="63"/>
      <c r="I28" s="65"/>
      <c r="J28" s="72">
        <f>+SUM(J22:P22)</f>
        <v>16</v>
      </c>
      <c r="K28" s="63"/>
      <c r="L28" s="65"/>
      <c r="M28" s="72">
        <f>+SUM(J23:P23)</f>
        <v>0</v>
      </c>
      <c r="N28" s="63"/>
      <c r="O28" s="63"/>
      <c r="P28" s="65"/>
      <c r="Q28" s="72">
        <f>+SUM(Q22:W22)</f>
        <v>0</v>
      </c>
      <c r="R28" s="63"/>
      <c r="S28" s="65"/>
      <c r="T28" s="72">
        <f>+SUM(Q23:W23)</f>
        <v>0</v>
      </c>
      <c r="U28" s="63"/>
      <c r="V28" s="63"/>
      <c r="W28" s="65"/>
      <c r="X28" s="72">
        <f>+SUM(X22:AD22)</f>
        <v>0</v>
      </c>
      <c r="Y28" s="63"/>
      <c r="Z28" s="65"/>
      <c r="AA28" s="72">
        <f>+SUM(X23:AD23)</f>
        <v>0</v>
      </c>
      <c r="AB28" s="63"/>
      <c r="AC28" s="63"/>
      <c r="AD28" s="65"/>
    </row>
    <row r="29" spans="1:31" s="14" customFormat="1" ht="25.5" customHeight="1" x14ac:dyDescent="0.25">
      <c r="A29" s="81"/>
      <c r="B29" s="82"/>
      <c r="C29" s="85">
        <f>+C28+F28</f>
        <v>15</v>
      </c>
      <c r="D29" s="63"/>
      <c r="E29" s="63"/>
      <c r="F29" s="63"/>
      <c r="G29" s="63"/>
      <c r="H29" s="63"/>
      <c r="I29" s="65"/>
      <c r="J29" s="85">
        <f>+J28+M28</f>
        <v>16</v>
      </c>
      <c r="K29" s="63"/>
      <c r="L29" s="63"/>
      <c r="M29" s="63"/>
      <c r="N29" s="63"/>
      <c r="O29" s="63"/>
      <c r="P29" s="65"/>
      <c r="Q29" s="85">
        <f>+Q28+T28</f>
        <v>0</v>
      </c>
      <c r="R29" s="63"/>
      <c r="S29" s="63"/>
      <c r="T29" s="63"/>
      <c r="U29" s="63"/>
      <c r="V29" s="63"/>
      <c r="W29" s="65"/>
      <c r="X29" s="85">
        <f>+X28+AA28</f>
        <v>0</v>
      </c>
      <c r="Y29" s="63"/>
      <c r="Z29" s="63"/>
      <c r="AA29" s="63"/>
      <c r="AB29" s="63"/>
      <c r="AC29" s="63"/>
      <c r="AD29" s="84"/>
    </row>
    <row r="30" spans="1:31" s="14" customFormat="1" ht="25.5" customHeight="1" x14ac:dyDescent="0.25">
      <c r="A30" s="77" t="s">
        <v>32</v>
      </c>
      <c r="B30" s="78"/>
      <c r="C30" s="83" t="s">
        <v>12</v>
      </c>
      <c r="D30" s="63"/>
      <c r="E30" s="65"/>
      <c r="F30" s="83" t="s">
        <v>1</v>
      </c>
      <c r="G30" s="63"/>
      <c r="H30" s="63"/>
      <c r="I30" s="65"/>
      <c r="J30" s="83" t="s">
        <v>12</v>
      </c>
      <c r="K30" s="63"/>
      <c r="L30" s="65"/>
      <c r="M30" s="83" t="s">
        <v>1</v>
      </c>
      <c r="N30" s="63"/>
      <c r="O30" s="63"/>
      <c r="P30" s="65"/>
      <c r="Q30" s="83" t="s">
        <v>12</v>
      </c>
      <c r="R30" s="63"/>
      <c r="S30" s="65"/>
      <c r="T30" s="83" t="s">
        <v>1</v>
      </c>
      <c r="U30" s="63"/>
      <c r="V30" s="63"/>
      <c r="W30" s="65"/>
      <c r="X30" s="83" t="s">
        <v>12</v>
      </c>
      <c r="Y30" s="63"/>
      <c r="Z30" s="65"/>
      <c r="AA30" s="83" t="s">
        <v>1</v>
      </c>
      <c r="AB30" s="63"/>
      <c r="AC30" s="63"/>
      <c r="AD30" s="84"/>
    </row>
    <row r="31" spans="1:31" s="14" customFormat="1" ht="25.5" customHeight="1" x14ac:dyDescent="0.25">
      <c r="A31" s="79"/>
      <c r="B31" s="80"/>
      <c r="C31" s="72">
        <v>11</v>
      </c>
      <c r="D31" s="63"/>
      <c r="E31" s="65"/>
      <c r="F31" s="72">
        <v>4</v>
      </c>
      <c r="G31" s="63"/>
      <c r="H31" s="63"/>
      <c r="I31" s="65"/>
      <c r="J31" s="72">
        <v>11</v>
      </c>
      <c r="K31" s="63"/>
      <c r="L31" s="65"/>
      <c r="M31" s="72">
        <v>5</v>
      </c>
      <c r="N31" s="63"/>
      <c r="O31" s="63"/>
      <c r="P31" s="65"/>
      <c r="Q31" s="72"/>
      <c r="R31" s="63"/>
      <c r="S31" s="65"/>
      <c r="T31" s="72"/>
      <c r="U31" s="63"/>
      <c r="V31" s="63"/>
      <c r="W31" s="65"/>
      <c r="X31" s="72"/>
      <c r="Y31" s="63"/>
      <c r="Z31" s="65"/>
      <c r="AA31" s="72"/>
      <c r="AB31" s="63"/>
      <c r="AC31" s="63"/>
      <c r="AD31" s="84"/>
    </row>
    <row r="32" spans="1:31" s="14" customFormat="1" ht="25.5" customHeight="1" x14ac:dyDescent="0.25">
      <c r="A32" s="81"/>
      <c r="B32" s="82"/>
      <c r="C32" s="72">
        <f>+C31+F31</f>
        <v>15</v>
      </c>
      <c r="D32" s="63"/>
      <c r="E32" s="63"/>
      <c r="F32" s="63"/>
      <c r="G32" s="63"/>
      <c r="H32" s="63"/>
      <c r="I32" s="65"/>
      <c r="J32" s="72">
        <f>+J31+M31</f>
        <v>16</v>
      </c>
      <c r="K32" s="63"/>
      <c r="L32" s="63"/>
      <c r="M32" s="63"/>
      <c r="N32" s="63"/>
      <c r="O32" s="63"/>
      <c r="P32" s="65"/>
      <c r="Q32" s="72">
        <f>+Q31+T31</f>
        <v>0</v>
      </c>
      <c r="R32" s="63"/>
      <c r="S32" s="63"/>
      <c r="T32" s="63"/>
      <c r="U32" s="63"/>
      <c r="V32" s="63"/>
      <c r="W32" s="65"/>
      <c r="X32" s="72">
        <f>+X31+AA31</f>
        <v>0</v>
      </c>
      <c r="Y32" s="63"/>
      <c r="Z32" s="63"/>
      <c r="AA32" s="63"/>
      <c r="AB32" s="63"/>
      <c r="AC32" s="63"/>
      <c r="AD32" s="84"/>
    </row>
    <row r="33" spans="1:39" customFormat="1" ht="96" customHeight="1" thickBot="1" x14ac:dyDescent="0.3">
      <c r="A33" s="87" t="s">
        <v>18</v>
      </c>
      <c r="B33" s="88"/>
      <c r="C33" s="89" t="s">
        <v>84</v>
      </c>
      <c r="D33" s="90"/>
      <c r="E33" s="90"/>
      <c r="F33" s="90"/>
      <c r="G33" s="90"/>
      <c r="H33" s="90"/>
      <c r="I33" s="88"/>
      <c r="J33" s="89" t="s">
        <v>84</v>
      </c>
      <c r="K33" s="90"/>
      <c r="L33" s="90"/>
      <c r="M33" s="90"/>
      <c r="N33" s="90"/>
      <c r="O33" s="90"/>
      <c r="P33" s="88"/>
      <c r="Q33" s="89" t="s">
        <v>84</v>
      </c>
      <c r="R33" s="90"/>
      <c r="S33" s="90"/>
      <c r="T33" s="90"/>
      <c r="U33" s="90"/>
      <c r="V33" s="90"/>
      <c r="W33" s="88"/>
      <c r="X33" s="89" t="s">
        <v>84</v>
      </c>
      <c r="Y33" s="90"/>
      <c r="Z33" s="90"/>
      <c r="AA33" s="90"/>
      <c r="AB33" s="90"/>
      <c r="AC33" s="90"/>
      <c r="AD33" s="88"/>
      <c r="AE33" s="58"/>
      <c r="AF33" s="42"/>
      <c r="AG33" s="42"/>
      <c r="AH33" s="42"/>
      <c r="AI33" s="42"/>
      <c r="AJ33" s="42"/>
      <c r="AK33" s="42"/>
      <c r="AL33" s="42"/>
      <c r="AM33" s="42"/>
    </row>
    <row r="34" spans="1:39" s="14" customFormat="1" ht="15" hidden="1" customHeight="1" thickBot="1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13"/>
    </row>
    <row r="35" spans="1:39" s="14" customFormat="1" ht="50.25" hidden="1" customHeight="1" x14ac:dyDescent="0.2">
      <c r="A35" s="98" t="s">
        <v>17</v>
      </c>
      <c r="B35" s="99"/>
      <c r="C35" s="92" t="s">
        <v>70</v>
      </c>
      <c r="D35" s="92"/>
      <c r="E35" s="92"/>
      <c r="F35" s="92"/>
      <c r="G35" s="92"/>
      <c r="H35" s="92"/>
      <c r="I35" s="92"/>
      <c r="J35" s="92" t="s">
        <v>71</v>
      </c>
      <c r="K35" s="92"/>
      <c r="L35" s="92"/>
      <c r="M35" s="92"/>
      <c r="N35" s="92"/>
      <c r="O35" s="92"/>
      <c r="P35" s="92"/>
      <c r="Q35" s="92" t="s">
        <v>72</v>
      </c>
      <c r="R35" s="92"/>
      <c r="S35" s="92"/>
      <c r="T35" s="92"/>
      <c r="U35" s="92"/>
      <c r="V35" s="92"/>
      <c r="W35" s="92"/>
      <c r="X35" s="92" t="s">
        <v>73</v>
      </c>
      <c r="Y35" s="92"/>
      <c r="Z35" s="92"/>
      <c r="AA35" s="92"/>
      <c r="AB35" s="92"/>
      <c r="AC35" s="92"/>
      <c r="AD35" s="92"/>
      <c r="AE35" s="13"/>
    </row>
    <row r="36" spans="1:39" s="14" customFormat="1" ht="48.75" hidden="1" customHeight="1" x14ac:dyDescent="0.2">
      <c r="A36" s="93" t="s">
        <v>25</v>
      </c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6"/>
      <c r="AD36" s="97"/>
      <c r="AE36" s="13"/>
    </row>
    <row r="37" spans="1:39" s="14" customFormat="1" ht="48.75" hidden="1" customHeight="1" x14ac:dyDescent="0.2">
      <c r="A37" s="93" t="s">
        <v>26</v>
      </c>
      <c r="B37" s="94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41"/>
      <c r="AD37" s="142"/>
      <c r="AE37" s="13"/>
    </row>
    <row r="38" spans="1:39" s="14" customFormat="1" ht="17.25" hidden="1" customHeight="1" x14ac:dyDescent="0.2">
      <c r="A38" s="155" t="s">
        <v>10</v>
      </c>
      <c r="B38" s="18" t="s">
        <v>11</v>
      </c>
      <c r="C38" s="24" t="s">
        <v>0</v>
      </c>
      <c r="D38" s="24" t="s">
        <v>1</v>
      </c>
      <c r="E38" s="24" t="s">
        <v>1</v>
      </c>
      <c r="F38" s="24" t="s">
        <v>2</v>
      </c>
      <c r="G38" s="24" t="s">
        <v>3</v>
      </c>
      <c r="H38" s="24" t="s">
        <v>4</v>
      </c>
      <c r="I38" s="24" t="s">
        <v>40</v>
      </c>
      <c r="J38" s="24" t="s">
        <v>0</v>
      </c>
      <c r="K38" s="24" t="s">
        <v>1</v>
      </c>
      <c r="L38" s="24" t="s">
        <v>1</v>
      </c>
      <c r="M38" s="24" t="s">
        <v>2</v>
      </c>
      <c r="N38" s="24" t="s">
        <v>3</v>
      </c>
      <c r="O38" s="24" t="s">
        <v>4</v>
      </c>
      <c r="P38" s="24" t="s">
        <v>40</v>
      </c>
      <c r="Q38" s="24" t="s">
        <v>0</v>
      </c>
      <c r="R38" s="24" t="s">
        <v>1</v>
      </c>
      <c r="S38" s="24" t="s">
        <v>1</v>
      </c>
      <c r="T38" s="24" t="s">
        <v>2</v>
      </c>
      <c r="U38" s="24" t="s">
        <v>3</v>
      </c>
      <c r="V38" s="24" t="s">
        <v>4</v>
      </c>
      <c r="W38" s="24" t="s">
        <v>40</v>
      </c>
      <c r="X38" s="24" t="s">
        <v>0</v>
      </c>
      <c r="Y38" s="24" t="s">
        <v>1</v>
      </c>
      <c r="Z38" s="24" t="s">
        <v>1</v>
      </c>
      <c r="AA38" s="24" t="s">
        <v>2</v>
      </c>
      <c r="AB38" s="24" t="s">
        <v>3</v>
      </c>
      <c r="AC38" s="25" t="s">
        <v>4</v>
      </c>
      <c r="AD38" s="26" t="s">
        <v>40</v>
      </c>
      <c r="AE38" s="13"/>
    </row>
    <row r="39" spans="1:39" s="14" customFormat="1" ht="21.75" hidden="1" customHeight="1" x14ac:dyDescent="0.2">
      <c r="A39" s="156"/>
      <c r="B39" s="18" t="s">
        <v>29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0"/>
      <c r="AD39" s="21"/>
      <c r="AE39" s="13"/>
    </row>
    <row r="40" spans="1:39" s="14" customFormat="1" ht="21.75" hidden="1" customHeight="1" x14ac:dyDescent="0.2">
      <c r="A40" s="156"/>
      <c r="B40" s="18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0"/>
      <c r="AD40" s="21"/>
      <c r="AE40" s="13"/>
    </row>
    <row r="41" spans="1:39" s="14" customFormat="1" ht="30" hidden="1" customHeight="1" x14ac:dyDescent="0.2">
      <c r="A41" s="156"/>
      <c r="B41" s="17" t="s">
        <v>16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9" s="14" customFormat="1" ht="45.75" hidden="1" customHeight="1" x14ac:dyDescent="0.2">
      <c r="A42" s="156"/>
      <c r="B42" s="17" t="s">
        <v>28</v>
      </c>
      <c r="C42" s="22"/>
      <c r="D42" s="22"/>
      <c r="E42" s="22"/>
      <c r="F42" s="22"/>
      <c r="G42" s="22"/>
      <c r="H42" s="22"/>
      <c r="I42" s="2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4"/>
      <c r="AD42" s="3"/>
    </row>
    <row r="43" spans="1:39" s="14" customFormat="1" ht="26.25" hidden="1" customHeight="1" x14ac:dyDescent="0.2">
      <c r="A43" s="156"/>
      <c r="B43" s="17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9" s="14" customFormat="1" ht="26.25" hidden="1" customHeight="1" x14ac:dyDescent="0.2">
      <c r="A44" s="156"/>
      <c r="B44" s="17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9" s="14" customFormat="1" ht="47.25" hidden="1" customHeight="1" x14ac:dyDescent="0.2">
      <c r="A45" s="156"/>
      <c r="B45" s="17" t="s">
        <v>27</v>
      </c>
      <c r="C45" s="100">
        <f>+SUM(C42:I42)</f>
        <v>0</v>
      </c>
      <c r="D45" s="100"/>
      <c r="E45" s="100"/>
      <c r="F45" s="100"/>
      <c r="G45" s="100"/>
      <c r="H45" s="100"/>
      <c r="I45" s="100"/>
      <c r="J45" s="100">
        <f t="shared" ref="J45" si="0">+SUM(J42:P42)</f>
        <v>0</v>
      </c>
      <c r="K45" s="100"/>
      <c r="L45" s="100"/>
      <c r="M45" s="100"/>
      <c r="N45" s="100"/>
      <c r="O45" s="100"/>
      <c r="P45" s="100"/>
      <c r="Q45" s="100">
        <f t="shared" ref="Q45" si="1">+SUM(Q42:W42)</f>
        <v>0</v>
      </c>
      <c r="R45" s="100"/>
      <c r="S45" s="100"/>
      <c r="T45" s="100"/>
      <c r="U45" s="100"/>
      <c r="V45" s="100"/>
      <c r="W45" s="100"/>
      <c r="X45" s="100">
        <f t="shared" ref="X45" si="2">+SUM(X42:AD42)</f>
        <v>0</v>
      </c>
      <c r="Y45" s="100"/>
      <c r="Z45" s="100"/>
      <c r="AA45" s="100"/>
      <c r="AB45" s="100"/>
      <c r="AC45" s="101"/>
      <c r="AD45" s="102"/>
    </row>
    <row r="46" spans="1:39" s="14" customFormat="1" ht="36" hidden="1" customHeight="1" x14ac:dyDescent="0.2">
      <c r="A46" s="156"/>
      <c r="B46" s="17" t="s">
        <v>31</v>
      </c>
      <c r="C46" s="100">
        <f>+SUM(C41:I41)</f>
        <v>0</v>
      </c>
      <c r="D46" s="100"/>
      <c r="E46" s="100"/>
      <c r="F46" s="100"/>
      <c r="G46" s="100"/>
      <c r="H46" s="100"/>
      <c r="I46" s="100"/>
      <c r="J46" s="100">
        <f>+SUM(J41:P41)</f>
        <v>0</v>
      </c>
      <c r="K46" s="100"/>
      <c r="L46" s="100"/>
      <c r="M46" s="100"/>
      <c r="N46" s="100"/>
      <c r="O46" s="100"/>
      <c r="P46" s="100"/>
      <c r="Q46" s="100">
        <f>+SUM(Q41:W41)</f>
        <v>0</v>
      </c>
      <c r="R46" s="100"/>
      <c r="S46" s="100"/>
      <c r="T46" s="100"/>
      <c r="U46" s="100"/>
      <c r="V46" s="100"/>
      <c r="W46" s="100"/>
      <c r="X46" s="100">
        <f>+SUM(X41:AD41)</f>
        <v>0</v>
      </c>
      <c r="Y46" s="100"/>
      <c r="Z46" s="100"/>
      <c r="AA46" s="100"/>
      <c r="AB46" s="100"/>
      <c r="AC46" s="101"/>
      <c r="AD46" s="102"/>
    </row>
    <row r="47" spans="1:39" s="14" customFormat="1" ht="20.25" hidden="1" customHeight="1" x14ac:dyDescent="0.2">
      <c r="A47" s="118" t="s">
        <v>14</v>
      </c>
      <c r="B47" s="119"/>
      <c r="C47" s="91">
        <f>C45*C50</f>
        <v>0</v>
      </c>
      <c r="D47" s="91"/>
      <c r="E47" s="91"/>
      <c r="F47" s="91"/>
      <c r="G47" s="91"/>
      <c r="H47" s="91"/>
      <c r="I47" s="91"/>
      <c r="J47" s="91">
        <f>J45*J50</f>
        <v>0</v>
      </c>
      <c r="K47" s="91"/>
      <c r="L47" s="91"/>
      <c r="M47" s="91"/>
      <c r="N47" s="91"/>
      <c r="O47" s="91"/>
      <c r="P47" s="91"/>
      <c r="Q47" s="91">
        <f>Q45*Q50</f>
        <v>0</v>
      </c>
      <c r="R47" s="91"/>
      <c r="S47" s="91"/>
      <c r="T47" s="91"/>
      <c r="U47" s="91"/>
      <c r="V47" s="91"/>
      <c r="W47" s="91"/>
      <c r="X47" s="91">
        <f>X45*X50</f>
        <v>0</v>
      </c>
      <c r="Y47" s="91"/>
      <c r="Z47" s="91"/>
      <c r="AA47" s="91"/>
      <c r="AB47" s="91"/>
      <c r="AC47" s="148"/>
      <c r="AD47" s="149"/>
    </row>
    <row r="48" spans="1:39" s="14" customFormat="1" ht="25.5" hidden="1" customHeight="1" x14ac:dyDescent="0.2">
      <c r="A48" s="123" t="s">
        <v>34</v>
      </c>
      <c r="B48" s="124"/>
      <c r="C48" s="122" t="s">
        <v>22</v>
      </c>
      <c r="D48" s="122"/>
      <c r="E48" s="122"/>
      <c r="F48" s="122" t="s">
        <v>15</v>
      </c>
      <c r="G48" s="122"/>
      <c r="H48" s="122"/>
      <c r="I48" s="122"/>
      <c r="J48" s="122" t="s">
        <v>22</v>
      </c>
      <c r="K48" s="122"/>
      <c r="L48" s="122"/>
      <c r="M48" s="122" t="s">
        <v>15</v>
      </c>
      <c r="N48" s="122"/>
      <c r="O48" s="122"/>
      <c r="P48" s="122"/>
      <c r="Q48" s="122" t="s">
        <v>22</v>
      </c>
      <c r="R48" s="122"/>
      <c r="S48" s="122"/>
      <c r="T48" s="122" t="s">
        <v>15</v>
      </c>
      <c r="U48" s="122"/>
      <c r="V48" s="122"/>
      <c r="W48" s="122"/>
      <c r="X48" s="122" t="s">
        <v>22</v>
      </c>
      <c r="Y48" s="122"/>
      <c r="Z48" s="122"/>
      <c r="AA48" s="122" t="s">
        <v>15</v>
      </c>
      <c r="AB48" s="122"/>
      <c r="AC48" s="150"/>
      <c r="AD48" s="151"/>
    </row>
    <row r="49" spans="1:31" s="14" customFormat="1" ht="25.5" hidden="1" customHeight="1" x14ac:dyDescent="0.2">
      <c r="A49" s="123"/>
      <c r="B49" s="124"/>
      <c r="C49" s="100">
        <f>+SUM(C43:I43)</f>
        <v>0</v>
      </c>
      <c r="D49" s="100"/>
      <c r="E49" s="100"/>
      <c r="F49" s="100">
        <f>+SUM(C44:I44)</f>
        <v>0</v>
      </c>
      <c r="G49" s="100"/>
      <c r="H49" s="100"/>
      <c r="I49" s="100"/>
      <c r="J49" s="100">
        <f>+SUM(J43:P43)</f>
        <v>0</v>
      </c>
      <c r="K49" s="100"/>
      <c r="L49" s="100"/>
      <c r="M49" s="100">
        <f>+SUM(J44:P44)</f>
        <v>0</v>
      </c>
      <c r="N49" s="100"/>
      <c r="O49" s="100"/>
      <c r="P49" s="100"/>
      <c r="Q49" s="100">
        <f>+SUM(Q43:W43)</f>
        <v>0</v>
      </c>
      <c r="R49" s="100"/>
      <c r="S49" s="100"/>
      <c r="T49" s="100">
        <f>+SUM(Q44:W44)</f>
        <v>0</v>
      </c>
      <c r="U49" s="100"/>
      <c r="V49" s="100"/>
      <c r="W49" s="100"/>
      <c r="X49" s="100">
        <f>+SUM(X43:AD43)</f>
        <v>0</v>
      </c>
      <c r="Y49" s="100"/>
      <c r="Z49" s="100"/>
      <c r="AA49" s="100">
        <f>+SUM(X44:AD44)</f>
        <v>0</v>
      </c>
      <c r="AB49" s="100"/>
      <c r="AC49" s="100"/>
      <c r="AD49" s="100"/>
    </row>
    <row r="50" spans="1:31" s="14" customFormat="1" ht="25.5" hidden="1" customHeight="1" x14ac:dyDescent="0.2">
      <c r="A50" s="123"/>
      <c r="B50" s="124"/>
      <c r="C50" s="125">
        <f>+C49+F49</f>
        <v>0</v>
      </c>
      <c r="D50" s="126"/>
      <c r="E50" s="126"/>
      <c r="F50" s="126"/>
      <c r="G50" s="126"/>
      <c r="H50" s="126"/>
      <c r="I50" s="126"/>
      <c r="J50" s="125">
        <f t="shared" ref="J50" si="3">+J49+M49</f>
        <v>0</v>
      </c>
      <c r="K50" s="126"/>
      <c r="L50" s="126"/>
      <c r="M50" s="126"/>
      <c r="N50" s="126"/>
      <c r="O50" s="126"/>
      <c r="P50" s="126"/>
      <c r="Q50" s="125">
        <f t="shared" ref="Q50" si="4">+Q49+T49</f>
        <v>0</v>
      </c>
      <c r="R50" s="126"/>
      <c r="S50" s="126"/>
      <c r="T50" s="126"/>
      <c r="U50" s="126"/>
      <c r="V50" s="126"/>
      <c r="W50" s="126"/>
      <c r="X50" s="125">
        <f t="shared" ref="X50" si="5">+X49+AA49</f>
        <v>0</v>
      </c>
      <c r="Y50" s="126"/>
      <c r="Z50" s="126"/>
      <c r="AA50" s="126"/>
      <c r="AB50" s="126"/>
      <c r="AC50" s="127"/>
      <c r="AD50" s="128"/>
    </row>
    <row r="51" spans="1:31" s="14" customFormat="1" ht="25.5" hidden="1" customHeight="1" x14ac:dyDescent="0.2">
      <c r="A51" s="135" t="s">
        <v>32</v>
      </c>
      <c r="B51" s="136"/>
      <c r="C51" s="122" t="s">
        <v>12</v>
      </c>
      <c r="D51" s="122"/>
      <c r="E51" s="122"/>
      <c r="F51" s="122" t="s">
        <v>1</v>
      </c>
      <c r="G51" s="122"/>
      <c r="H51" s="122"/>
      <c r="I51" s="122"/>
      <c r="J51" s="122" t="s">
        <v>12</v>
      </c>
      <c r="K51" s="122"/>
      <c r="L51" s="122"/>
      <c r="M51" s="122" t="s">
        <v>1</v>
      </c>
      <c r="N51" s="122"/>
      <c r="O51" s="122"/>
      <c r="P51" s="122"/>
      <c r="Q51" s="122" t="s">
        <v>12</v>
      </c>
      <c r="R51" s="122"/>
      <c r="S51" s="122"/>
      <c r="T51" s="122" t="s">
        <v>1</v>
      </c>
      <c r="U51" s="122"/>
      <c r="V51" s="122"/>
      <c r="W51" s="122"/>
      <c r="X51" s="122" t="s">
        <v>12</v>
      </c>
      <c r="Y51" s="122"/>
      <c r="Z51" s="122"/>
      <c r="AA51" s="122" t="s">
        <v>1</v>
      </c>
      <c r="AB51" s="122"/>
      <c r="AC51" s="150"/>
      <c r="AD51" s="151"/>
    </row>
    <row r="52" spans="1:31" s="14" customFormat="1" ht="25.5" hidden="1" customHeight="1" x14ac:dyDescent="0.2">
      <c r="A52" s="137"/>
      <c r="B52" s="13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1"/>
      <c r="AD52" s="102"/>
    </row>
    <row r="53" spans="1:31" s="14" customFormat="1" ht="25.5" hidden="1" customHeight="1" x14ac:dyDescent="0.2">
      <c r="A53" s="139"/>
      <c r="B53" s="140"/>
      <c r="C53" s="91">
        <f>+C52+F52</f>
        <v>0</v>
      </c>
      <c r="D53" s="91"/>
      <c r="E53" s="91"/>
      <c r="F53" s="91"/>
      <c r="G53" s="91"/>
      <c r="H53" s="91"/>
      <c r="I53" s="91"/>
      <c r="J53" s="91">
        <f t="shared" ref="J53" si="6">+J52+M52</f>
        <v>0</v>
      </c>
      <c r="K53" s="91"/>
      <c r="L53" s="91"/>
      <c r="M53" s="91"/>
      <c r="N53" s="91"/>
      <c r="O53" s="91"/>
      <c r="P53" s="91"/>
      <c r="Q53" s="91">
        <f t="shared" ref="Q53" si="7">+Q52+T52</f>
        <v>0</v>
      </c>
      <c r="R53" s="91"/>
      <c r="S53" s="91"/>
      <c r="T53" s="91"/>
      <c r="U53" s="91"/>
      <c r="V53" s="91"/>
      <c r="W53" s="91"/>
      <c r="X53" s="91">
        <f t="shared" ref="X53" si="8">+X52+AA52</f>
        <v>0</v>
      </c>
      <c r="Y53" s="91"/>
      <c r="Z53" s="91"/>
      <c r="AA53" s="91"/>
      <c r="AB53" s="91"/>
      <c r="AC53" s="148"/>
      <c r="AD53" s="149"/>
    </row>
    <row r="54" spans="1:31" s="14" customFormat="1" ht="96" hidden="1" customHeight="1" thickBot="1" x14ac:dyDescent="0.25">
      <c r="A54" s="157" t="s">
        <v>18</v>
      </c>
      <c r="B54" s="15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0"/>
      <c r="AD54" s="131"/>
      <c r="AE54" s="13"/>
    </row>
    <row r="55" spans="1:31" s="14" customFormat="1" ht="17.25" hidden="1" customHeight="1" thickBot="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</row>
    <row r="56" spans="1:31" s="14" customFormat="1" ht="30.95" customHeight="1" thickBot="1" x14ac:dyDescent="0.25">
      <c r="A56" s="111" t="s">
        <v>21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3"/>
    </row>
    <row r="57" spans="1:31" s="14" customFormat="1" ht="20.25" customHeight="1" x14ac:dyDescent="0.2">
      <c r="A57" s="139" t="s">
        <v>39</v>
      </c>
      <c r="B57" s="152"/>
      <c r="C57" s="152"/>
      <c r="D57" s="153"/>
      <c r="E57" s="139" t="s">
        <v>19</v>
      </c>
      <c r="F57" s="152"/>
      <c r="G57" s="152"/>
      <c r="H57" s="152"/>
      <c r="I57" s="152"/>
      <c r="J57" s="152"/>
      <c r="K57" s="152"/>
      <c r="L57" s="161" t="s">
        <v>13</v>
      </c>
      <c r="M57" s="161"/>
      <c r="N57" s="132" t="s">
        <v>38</v>
      </c>
      <c r="O57" s="133"/>
      <c r="P57" s="134"/>
      <c r="Q57" s="132" t="s">
        <v>33</v>
      </c>
      <c r="R57" s="134"/>
      <c r="S57" s="154" t="s">
        <v>20</v>
      </c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40"/>
    </row>
    <row r="58" spans="1:31" s="14" customFormat="1" ht="34.5" customHeight="1" x14ac:dyDescent="0.2">
      <c r="A58" s="120"/>
      <c r="B58" s="110"/>
      <c r="C58" s="110"/>
      <c r="D58" s="108"/>
      <c r="E58" s="107"/>
      <c r="F58" s="110"/>
      <c r="G58" s="110"/>
      <c r="H58" s="110"/>
      <c r="I58" s="110"/>
      <c r="J58" s="110"/>
      <c r="K58" s="108"/>
      <c r="L58" s="109"/>
      <c r="M58" s="109"/>
      <c r="N58" s="104"/>
      <c r="O58" s="105"/>
      <c r="P58" s="106"/>
      <c r="Q58" s="107"/>
      <c r="R58" s="108"/>
      <c r="S58" s="107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08"/>
    </row>
    <row r="59" spans="1:31" s="14" customFormat="1" ht="21.75" customHeight="1" x14ac:dyDescent="0.2">
      <c r="A59" s="120"/>
      <c r="B59" s="110"/>
      <c r="C59" s="110"/>
      <c r="D59" s="108"/>
      <c r="E59" s="107"/>
      <c r="F59" s="110"/>
      <c r="G59" s="110"/>
      <c r="H59" s="110"/>
      <c r="I59" s="110"/>
      <c r="J59" s="110"/>
      <c r="K59" s="108"/>
      <c r="L59" s="109"/>
      <c r="M59" s="109"/>
      <c r="N59" s="104"/>
      <c r="O59" s="105"/>
      <c r="P59" s="106"/>
      <c r="Q59" s="107"/>
      <c r="R59" s="108"/>
      <c r="S59" s="107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08"/>
    </row>
    <row r="60" spans="1:31" s="14" customFormat="1" ht="21.75" customHeight="1" x14ac:dyDescent="0.2">
      <c r="A60" s="120"/>
      <c r="B60" s="110"/>
      <c r="C60" s="110"/>
      <c r="D60" s="108"/>
      <c r="E60" s="107"/>
      <c r="F60" s="110"/>
      <c r="G60" s="110"/>
      <c r="H60" s="110"/>
      <c r="I60" s="110"/>
      <c r="J60" s="110"/>
      <c r="K60" s="108"/>
      <c r="L60" s="109"/>
      <c r="M60" s="109"/>
      <c r="N60" s="104"/>
      <c r="O60" s="105"/>
      <c r="P60" s="106"/>
      <c r="Q60" s="107"/>
      <c r="R60" s="108"/>
      <c r="S60" s="107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08"/>
    </row>
    <row r="61" spans="1:31" s="14" customFormat="1" ht="21.75" customHeight="1" x14ac:dyDescent="0.2">
      <c r="A61" s="120"/>
      <c r="B61" s="110"/>
      <c r="C61" s="110"/>
      <c r="D61" s="108"/>
      <c r="E61" s="107"/>
      <c r="F61" s="110"/>
      <c r="G61" s="110"/>
      <c r="H61" s="110"/>
      <c r="I61" s="110"/>
      <c r="J61" s="110"/>
      <c r="K61" s="108"/>
      <c r="L61" s="109"/>
      <c r="M61" s="109"/>
      <c r="N61" s="104"/>
      <c r="O61" s="105"/>
      <c r="P61" s="106"/>
      <c r="Q61" s="107"/>
      <c r="R61" s="108"/>
      <c r="S61" s="107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08"/>
    </row>
    <row r="62" spans="1:31" s="14" customFormat="1" ht="21.75" customHeight="1" x14ac:dyDescent="0.2">
      <c r="A62" s="120"/>
      <c r="B62" s="110"/>
      <c r="C62" s="110"/>
      <c r="D62" s="108"/>
      <c r="E62" s="107"/>
      <c r="F62" s="110"/>
      <c r="G62" s="110"/>
      <c r="H62" s="110"/>
      <c r="I62" s="110"/>
      <c r="J62" s="110"/>
      <c r="K62" s="108"/>
      <c r="L62" s="109"/>
      <c r="M62" s="109"/>
      <c r="N62" s="104"/>
      <c r="O62" s="105"/>
      <c r="P62" s="106"/>
      <c r="Q62" s="107"/>
      <c r="R62" s="108"/>
      <c r="S62" s="107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08"/>
    </row>
    <row r="63" spans="1:31" s="14" customFormat="1" ht="21.75" customHeight="1" x14ac:dyDescent="0.2">
      <c r="A63" s="120"/>
      <c r="B63" s="110"/>
      <c r="C63" s="110"/>
      <c r="D63" s="108"/>
      <c r="E63" s="107"/>
      <c r="F63" s="110"/>
      <c r="G63" s="110"/>
      <c r="H63" s="110"/>
      <c r="I63" s="110"/>
      <c r="J63" s="110"/>
      <c r="K63" s="108"/>
      <c r="L63" s="109"/>
      <c r="M63" s="109"/>
      <c r="N63" s="104"/>
      <c r="O63" s="105"/>
      <c r="P63" s="106"/>
      <c r="Q63" s="107"/>
      <c r="R63" s="108"/>
      <c r="S63" s="107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08"/>
    </row>
    <row r="64" spans="1:31" s="14" customFormat="1" ht="21.75" customHeight="1" x14ac:dyDescent="0.2">
      <c r="A64" s="120"/>
      <c r="B64" s="110"/>
      <c r="C64" s="110"/>
      <c r="D64" s="108"/>
      <c r="E64" s="107"/>
      <c r="F64" s="110"/>
      <c r="G64" s="110"/>
      <c r="H64" s="110"/>
      <c r="I64" s="110"/>
      <c r="J64" s="110"/>
      <c r="K64" s="108"/>
      <c r="L64" s="109"/>
      <c r="M64" s="109"/>
      <c r="N64" s="104"/>
      <c r="O64" s="105"/>
      <c r="P64" s="106"/>
      <c r="Q64" s="107"/>
      <c r="R64" s="108"/>
      <c r="S64" s="107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08"/>
    </row>
    <row r="65" spans="1:30" s="14" customFormat="1" ht="21.75" customHeight="1" x14ac:dyDescent="0.2">
      <c r="A65" s="120"/>
      <c r="B65" s="110"/>
      <c r="C65" s="110"/>
      <c r="D65" s="108"/>
      <c r="E65" s="107"/>
      <c r="F65" s="110"/>
      <c r="G65" s="110"/>
      <c r="H65" s="110"/>
      <c r="I65" s="110"/>
      <c r="J65" s="110"/>
      <c r="K65" s="108"/>
      <c r="L65" s="109"/>
      <c r="M65" s="109"/>
      <c r="N65" s="104"/>
      <c r="O65" s="105"/>
      <c r="P65" s="106"/>
      <c r="Q65" s="107"/>
      <c r="R65" s="108"/>
      <c r="S65" s="107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08"/>
    </row>
    <row r="66" spans="1:30" s="14" customFormat="1" ht="21.75" customHeight="1" x14ac:dyDescent="0.2">
      <c r="A66" s="120"/>
      <c r="B66" s="110"/>
      <c r="C66" s="110"/>
      <c r="D66" s="108"/>
      <c r="E66" s="107"/>
      <c r="F66" s="110"/>
      <c r="G66" s="110"/>
      <c r="H66" s="110"/>
      <c r="I66" s="110"/>
      <c r="J66" s="110"/>
      <c r="K66" s="108"/>
      <c r="L66" s="109"/>
      <c r="M66" s="109"/>
      <c r="N66" s="104"/>
      <c r="O66" s="105"/>
      <c r="P66" s="106"/>
      <c r="Q66" s="107"/>
      <c r="R66" s="108"/>
      <c r="S66" s="107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08"/>
    </row>
    <row r="67" spans="1:30" s="14" customFormat="1" ht="21.75" customHeight="1" x14ac:dyDescent="0.2">
      <c r="A67" s="120"/>
      <c r="B67" s="110"/>
      <c r="C67" s="110"/>
      <c r="D67" s="108"/>
      <c r="E67" s="107"/>
      <c r="F67" s="110"/>
      <c r="G67" s="110"/>
      <c r="H67" s="110"/>
      <c r="I67" s="110"/>
      <c r="J67" s="110"/>
      <c r="K67" s="108"/>
      <c r="L67" s="109"/>
      <c r="M67" s="109"/>
      <c r="N67" s="104"/>
      <c r="O67" s="105"/>
      <c r="P67" s="106"/>
      <c r="Q67" s="107"/>
      <c r="R67" s="108"/>
      <c r="S67" s="107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08"/>
    </row>
    <row r="68" spans="1:30" s="14" customFormat="1" ht="21.75" customHeight="1" x14ac:dyDescent="0.2">
      <c r="A68" s="120"/>
      <c r="B68" s="110"/>
      <c r="C68" s="110"/>
      <c r="D68" s="108"/>
      <c r="E68" s="107"/>
      <c r="F68" s="110"/>
      <c r="G68" s="110"/>
      <c r="H68" s="110"/>
      <c r="I68" s="110"/>
      <c r="J68" s="110"/>
      <c r="K68" s="108"/>
      <c r="L68" s="109"/>
      <c r="M68" s="109"/>
      <c r="N68" s="104"/>
      <c r="O68" s="105"/>
      <c r="P68" s="106"/>
      <c r="Q68" s="107"/>
      <c r="R68" s="108"/>
      <c r="S68" s="107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08"/>
    </row>
    <row r="69" spans="1:30" s="14" customFormat="1" ht="21.75" customHeight="1" x14ac:dyDescent="0.2">
      <c r="A69" s="120"/>
      <c r="B69" s="110"/>
      <c r="C69" s="110"/>
      <c r="D69" s="108"/>
      <c r="E69" s="107"/>
      <c r="F69" s="110"/>
      <c r="G69" s="110"/>
      <c r="H69" s="110"/>
      <c r="I69" s="110"/>
      <c r="J69" s="110"/>
      <c r="K69" s="108"/>
      <c r="L69" s="109"/>
      <c r="M69" s="109"/>
      <c r="N69" s="104"/>
      <c r="O69" s="105"/>
      <c r="P69" s="106"/>
      <c r="Q69" s="107"/>
      <c r="R69" s="108"/>
      <c r="S69" s="107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08"/>
    </row>
    <row r="70" spans="1:30" s="14" customFormat="1" ht="21.75" customHeight="1" x14ac:dyDescent="0.2">
      <c r="A70" s="120"/>
      <c r="B70" s="110"/>
      <c r="C70" s="110"/>
      <c r="D70" s="108"/>
      <c r="E70" s="107"/>
      <c r="F70" s="110"/>
      <c r="G70" s="110"/>
      <c r="H70" s="110"/>
      <c r="I70" s="110"/>
      <c r="J70" s="110"/>
      <c r="K70" s="108"/>
      <c r="L70" s="109"/>
      <c r="M70" s="109"/>
      <c r="N70" s="104"/>
      <c r="O70" s="105"/>
      <c r="P70" s="106"/>
      <c r="Q70" s="107"/>
      <c r="R70" s="108"/>
      <c r="S70" s="107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08"/>
    </row>
    <row r="71" spans="1:30" s="14" customFormat="1" ht="21.75" customHeight="1" x14ac:dyDescent="0.2">
      <c r="A71" s="120"/>
      <c r="B71" s="110"/>
      <c r="C71" s="110"/>
      <c r="D71" s="108"/>
      <c r="E71" s="107"/>
      <c r="F71" s="110"/>
      <c r="G71" s="110"/>
      <c r="H71" s="110"/>
      <c r="I71" s="110"/>
      <c r="J71" s="110"/>
      <c r="K71" s="108"/>
      <c r="L71" s="109"/>
      <c r="M71" s="109"/>
      <c r="N71" s="104"/>
      <c r="O71" s="105"/>
      <c r="P71" s="106"/>
      <c r="Q71" s="107"/>
      <c r="R71" s="108"/>
      <c r="S71" s="107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08"/>
    </row>
    <row r="72" spans="1:30" s="14" customFormat="1" ht="21.75" customHeight="1" x14ac:dyDescent="0.2">
      <c r="A72" s="120"/>
      <c r="B72" s="110"/>
      <c r="C72" s="110"/>
      <c r="D72" s="108"/>
      <c r="E72" s="107"/>
      <c r="F72" s="110"/>
      <c r="G72" s="110"/>
      <c r="H72" s="110"/>
      <c r="I72" s="110"/>
      <c r="J72" s="110"/>
      <c r="K72" s="108"/>
      <c r="L72" s="109"/>
      <c r="M72" s="109"/>
      <c r="N72" s="104"/>
      <c r="O72" s="105"/>
      <c r="P72" s="106"/>
      <c r="Q72" s="107"/>
      <c r="R72" s="108"/>
      <c r="S72" s="107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08"/>
    </row>
    <row r="73" spans="1:30" s="14" customFormat="1" ht="21.75" customHeight="1" x14ac:dyDescent="0.2">
      <c r="A73" s="120"/>
      <c r="B73" s="110"/>
      <c r="C73" s="110"/>
      <c r="D73" s="108"/>
      <c r="E73" s="107"/>
      <c r="F73" s="110"/>
      <c r="G73" s="110"/>
      <c r="H73" s="110"/>
      <c r="I73" s="110"/>
      <c r="J73" s="110"/>
      <c r="K73" s="108"/>
      <c r="L73" s="109"/>
      <c r="M73" s="109"/>
      <c r="N73" s="104"/>
      <c r="O73" s="105"/>
      <c r="P73" s="106"/>
      <c r="Q73" s="107"/>
      <c r="R73" s="108"/>
      <c r="S73" s="107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08"/>
    </row>
    <row r="74" spans="1:30" s="14" customFormat="1" ht="21.75" customHeight="1" x14ac:dyDescent="0.2">
      <c r="A74" s="120"/>
      <c r="B74" s="110"/>
      <c r="C74" s="110"/>
      <c r="D74" s="108"/>
      <c r="E74" s="107"/>
      <c r="F74" s="110"/>
      <c r="G74" s="110"/>
      <c r="H74" s="110"/>
      <c r="I74" s="110"/>
      <c r="J74" s="110"/>
      <c r="K74" s="108"/>
      <c r="L74" s="109"/>
      <c r="M74" s="109"/>
      <c r="N74" s="104"/>
      <c r="O74" s="105"/>
      <c r="P74" s="106"/>
      <c r="Q74" s="107"/>
      <c r="R74" s="108"/>
      <c r="S74" s="107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08"/>
    </row>
    <row r="75" spans="1:30" s="14" customFormat="1" ht="21.75" customHeight="1" x14ac:dyDescent="0.2">
      <c r="A75" s="120"/>
      <c r="B75" s="110"/>
      <c r="C75" s="110"/>
      <c r="D75" s="108"/>
      <c r="E75" s="107"/>
      <c r="F75" s="110"/>
      <c r="G75" s="110"/>
      <c r="H75" s="110"/>
      <c r="I75" s="110"/>
      <c r="J75" s="110"/>
      <c r="K75" s="108"/>
      <c r="L75" s="109"/>
      <c r="M75" s="109"/>
      <c r="N75" s="104"/>
      <c r="O75" s="105"/>
      <c r="P75" s="106"/>
      <c r="Q75" s="107"/>
      <c r="R75" s="108"/>
      <c r="S75" s="107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08"/>
    </row>
    <row r="76" spans="1:30" s="14" customFormat="1" ht="21.75" customHeight="1" x14ac:dyDescent="0.2">
      <c r="A76" s="120"/>
      <c r="B76" s="110"/>
      <c r="C76" s="110"/>
      <c r="D76" s="108"/>
      <c r="E76" s="107"/>
      <c r="F76" s="110"/>
      <c r="G76" s="110"/>
      <c r="H76" s="110"/>
      <c r="I76" s="110"/>
      <c r="J76" s="110"/>
      <c r="K76" s="108"/>
      <c r="L76" s="109"/>
      <c r="M76" s="109"/>
      <c r="N76" s="104"/>
      <c r="O76" s="105"/>
      <c r="P76" s="106"/>
      <c r="Q76" s="107"/>
      <c r="R76" s="108"/>
      <c r="S76" s="107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08"/>
    </row>
    <row r="77" spans="1:30" s="14" customFormat="1" ht="21.75" customHeight="1" x14ac:dyDescent="0.2">
      <c r="A77" s="120"/>
      <c r="B77" s="110"/>
      <c r="C77" s="110"/>
      <c r="D77" s="108"/>
      <c r="E77" s="107"/>
      <c r="F77" s="110"/>
      <c r="G77" s="110"/>
      <c r="H77" s="110"/>
      <c r="I77" s="110"/>
      <c r="J77" s="110"/>
      <c r="K77" s="108"/>
      <c r="L77" s="109"/>
      <c r="M77" s="109"/>
      <c r="N77" s="104"/>
      <c r="O77" s="105"/>
      <c r="P77" s="106"/>
      <c r="Q77" s="107"/>
      <c r="R77" s="108"/>
      <c r="S77" s="107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08"/>
    </row>
    <row r="78" spans="1:30" s="14" customFormat="1" ht="21.75" customHeight="1" x14ac:dyDescent="0.2">
      <c r="A78" s="120"/>
      <c r="B78" s="110"/>
      <c r="C78" s="110"/>
      <c r="D78" s="108"/>
      <c r="E78" s="107"/>
      <c r="F78" s="110"/>
      <c r="G78" s="110"/>
      <c r="H78" s="110"/>
      <c r="I78" s="110"/>
      <c r="J78" s="110"/>
      <c r="K78" s="108"/>
      <c r="L78" s="109"/>
      <c r="M78" s="109"/>
      <c r="N78" s="104"/>
      <c r="O78" s="105"/>
      <c r="P78" s="106"/>
      <c r="Q78" s="107"/>
      <c r="R78" s="108"/>
      <c r="S78" s="107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08"/>
    </row>
    <row r="79" spans="1:30" s="14" customFormat="1" ht="21.75" customHeight="1" x14ac:dyDescent="0.2">
      <c r="A79" s="120"/>
      <c r="B79" s="110"/>
      <c r="C79" s="110"/>
      <c r="D79" s="108"/>
      <c r="E79" s="107"/>
      <c r="F79" s="110"/>
      <c r="G79" s="110"/>
      <c r="H79" s="110"/>
      <c r="I79" s="110"/>
      <c r="J79" s="110"/>
      <c r="K79" s="108"/>
      <c r="L79" s="109"/>
      <c r="M79" s="109"/>
      <c r="N79" s="104"/>
      <c r="O79" s="105"/>
      <c r="P79" s="106"/>
      <c r="Q79" s="107"/>
      <c r="R79" s="108"/>
      <c r="S79" s="107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08"/>
    </row>
    <row r="80" spans="1:30" s="14" customFormat="1" ht="21.75" customHeight="1" x14ac:dyDescent="0.2">
      <c r="A80" s="120"/>
      <c r="B80" s="110"/>
      <c r="C80" s="110"/>
      <c r="D80" s="108"/>
      <c r="E80" s="107"/>
      <c r="F80" s="110"/>
      <c r="G80" s="110"/>
      <c r="H80" s="110"/>
      <c r="I80" s="110"/>
      <c r="J80" s="110"/>
      <c r="K80" s="108"/>
      <c r="L80" s="109"/>
      <c r="M80" s="109"/>
      <c r="N80" s="104"/>
      <c r="O80" s="105"/>
      <c r="P80" s="106"/>
      <c r="Q80" s="107"/>
      <c r="R80" s="108"/>
      <c r="S80" s="107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08"/>
    </row>
    <row r="81" spans="1:30" s="14" customFormat="1" ht="21.75" customHeight="1" x14ac:dyDescent="0.2">
      <c r="A81" s="120"/>
      <c r="B81" s="110"/>
      <c r="C81" s="110"/>
      <c r="D81" s="108"/>
      <c r="E81" s="107"/>
      <c r="F81" s="110"/>
      <c r="G81" s="110"/>
      <c r="H81" s="110"/>
      <c r="I81" s="110"/>
      <c r="J81" s="110"/>
      <c r="K81" s="108"/>
      <c r="L81" s="109"/>
      <c r="M81" s="109"/>
      <c r="N81" s="104"/>
      <c r="O81" s="105"/>
      <c r="P81" s="106"/>
      <c r="Q81" s="107"/>
      <c r="R81" s="108"/>
      <c r="S81" s="107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08"/>
    </row>
  </sheetData>
  <sheetProtection selectLockedCells="1"/>
  <dataConsolidate/>
  <mergeCells count="336">
    <mergeCell ref="AA3:AD6"/>
    <mergeCell ref="W3:Z6"/>
    <mergeCell ref="F1:V6"/>
    <mergeCell ref="W1:AD2"/>
    <mergeCell ref="A4:E6"/>
    <mergeCell ref="A1:E3"/>
    <mergeCell ref="AJ9:AK11"/>
    <mergeCell ref="AF9:AG9"/>
    <mergeCell ref="AF10:AG10"/>
    <mergeCell ref="AF11:AG11"/>
    <mergeCell ref="A8:AD8"/>
    <mergeCell ref="M9:T9"/>
    <mergeCell ref="A10:C10"/>
    <mergeCell ref="C11:F11"/>
    <mergeCell ref="AB10:AD10"/>
    <mergeCell ref="Z10:AA10"/>
    <mergeCell ref="U10:Y10"/>
    <mergeCell ref="S10:T10"/>
    <mergeCell ref="A11:B11"/>
    <mergeCell ref="J9:L9"/>
    <mergeCell ref="A9:B9"/>
    <mergeCell ref="C9:I9"/>
    <mergeCell ref="AF12:AG12"/>
    <mergeCell ref="AF13:AG13"/>
    <mergeCell ref="A75:D75"/>
    <mergeCell ref="A76:D76"/>
    <mergeCell ref="A77:D77"/>
    <mergeCell ref="E58:K58"/>
    <mergeCell ref="E59:K59"/>
    <mergeCell ref="E60:K60"/>
    <mergeCell ref="E61:K61"/>
    <mergeCell ref="E62:K62"/>
    <mergeCell ref="E63:K63"/>
    <mergeCell ref="E64:K64"/>
    <mergeCell ref="E65:K65"/>
    <mergeCell ref="E66:K66"/>
    <mergeCell ref="E76:K76"/>
    <mergeCell ref="E77:K77"/>
    <mergeCell ref="S72:AD72"/>
    <mergeCell ref="S73:AD73"/>
    <mergeCell ref="S74:AD74"/>
    <mergeCell ref="L57:M57"/>
    <mergeCell ref="S75:AD75"/>
    <mergeCell ref="S76:AD76"/>
    <mergeCell ref="S77:AD77"/>
    <mergeCell ref="Q74:R74"/>
    <mergeCell ref="A79:D79"/>
    <mergeCell ref="A80:D80"/>
    <mergeCell ref="A81:D81"/>
    <mergeCell ref="A38:A46"/>
    <mergeCell ref="A67:D67"/>
    <mergeCell ref="A68:D68"/>
    <mergeCell ref="A69:D69"/>
    <mergeCell ref="A70:D70"/>
    <mergeCell ref="A71:D71"/>
    <mergeCell ref="A72:D72"/>
    <mergeCell ref="A73:D73"/>
    <mergeCell ref="A74:D74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54:B54"/>
    <mergeCell ref="C54:I54"/>
    <mergeCell ref="E79:K79"/>
    <mergeCell ref="S81:AD81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S63:AD63"/>
    <mergeCell ref="S64:AD64"/>
    <mergeCell ref="S65:AD65"/>
    <mergeCell ref="S66:AD66"/>
    <mergeCell ref="S67:AD67"/>
    <mergeCell ref="S68:AD68"/>
    <mergeCell ref="S69:AD69"/>
    <mergeCell ref="S70:AD70"/>
    <mergeCell ref="S71:AD71"/>
    <mergeCell ref="Q72:R72"/>
    <mergeCell ref="Q73:R73"/>
    <mergeCell ref="S58:AD58"/>
    <mergeCell ref="Q58:R58"/>
    <mergeCell ref="Q59:R59"/>
    <mergeCell ref="S78:AD78"/>
    <mergeCell ref="S79:AD79"/>
    <mergeCell ref="S80:AD80"/>
    <mergeCell ref="L79:M79"/>
    <mergeCell ref="E67:K67"/>
    <mergeCell ref="E68:K68"/>
    <mergeCell ref="E69:K69"/>
    <mergeCell ref="E70:K70"/>
    <mergeCell ref="E71:K71"/>
    <mergeCell ref="E72:K72"/>
    <mergeCell ref="E73:K73"/>
    <mergeCell ref="E74:K74"/>
    <mergeCell ref="E75:K75"/>
    <mergeCell ref="Q78:R78"/>
    <mergeCell ref="Q79:R79"/>
    <mergeCell ref="Q80:R80"/>
    <mergeCell ref="Q75:R75"/>
    <mergeCell ref="Q76:R76"/>
    <mergeCell ref="Q66:R66"/>
    <mergeCell ref="Q67:R67"/>
    <mergeCell ref="Q68:R68"/>
    <mergeCell ref="Q69:R69"/>
    <mergeCell ref="Q70:R70"/>
    <mergeCell ref="Q71:R71"/>
    <mergeCell ref="E80:K80"/>
    <mergeCell ref="L67:M67"/>
    <mergeCell ref="L68:M68"/>
    <mergeCell ref="L69:M69"/>
    <mergeCell ref="L70:M70"/>
    <mergeCell ref="L71:M71"/>
    <mergeCell ref="Q77:R77"/>
    <mergeCell ref="N66:P66"/>
    <mergeCell ref="E78:K78"/>
    <mergeCell ref="L78:M78"/>
    <mergeCell ref="N79:P79"/>
    <mergeCell ref="N80:P80"/>
    <mergeCell ref="F52:I52"/>
    <mergeCell ref="J52:L52"/>
    <mergeCell ref="M52:P52"/>
    <mergeCell ref="Q52:S52"/>
    <mergeCell ref="T52:W52"/>
    <mergeCell ref="X52:Z52"/>
    <mergeCell ref="AA52:AD52"/>
    <mergeCell ref="C53:I53"/>
    <mergeCell ref="E57:K57"/>
    <mergeCell ref="Q57:R57"/>
    <mergeCell ref="S57:AD57"/>
    <mergeCell ref="J53:P53"/>
    <mergeCell ref="J54:P54"/>
    <mergeCell ref="N59:P59"/>
    <mergeCell ref="N60:P60"/>
    <mergeCell ref="N67:P67"/>
    <mergeCell ref="N68:P68"/>
    <mergeCell ref="N61:P61"/>
    <mergeCell ref="N62:P62"/>
    <mergeCell ref="A57:D57"/>
    <mergeCell ref="N77:P77"/>
    <mergeCell ref="N72:P72"/>
    <mergeCell ref="N73:P73"/>
    <mergeCell ref="L76:M76"/>
    <mergeCell ref="N63:P63"/>
    <mergeCell ref="N64:P64"/>
    <mergeCell ref="N65:P65"/>
    <mergeCell ref="N74:P74"/>
    <mergeCell ref="L72:M72"/>
    <mergeCell ref="L73:M73"/>
    <mergeCell ref="L74:M74"/>
    <mergeCell ref="L75:M75"/>
    <mergeCell ref="N75:P75"/>
    <mergeCell ref="N76:P76"/>
    <mergeCell ref="Q12:S12"/>
    <mergeCell ref="D10:R10"/>
    <mergeCell ref="I11:L11"/>
    <mergeCell ref="M11:AD11"/>
    <mergeCell ref="Q53:W53"/>
    <mergeCell ref="X53:AD53"/>
    <mergeCell ref="J47:P47"/>
    <mergeCell ref="Q47:W47"/>
    <mergeCell ref="X47:AD47"/>
    <mergeCell ref="Q48:S48"/>
    <mergeCell ref="T48:W48"/>
    <mergeCell ref="X48:Z48"/>
    <mergeCell ref="AA48:AD48"/>
    <mergeCell ref="C49:E49"/>
    <mergeCell ref="F49:I49"/>
    <mergeCell ref="J49:L49"/>
    <mergeCell ref="M49:P49"/>
    <mergeCell ref="Q49:S49"/>
    <mergeCell ref="T49:W49"/>
    <mergeCell ref="X49:Z49"/>
    <mergeCell ref="AA49:AD49"/>
    <mergeCell ref="C50:I50"/>
    <mergeCell ref="AA51:AD51"/>
    <mergeCell ref="C52:E52"/>
    <mergeCell ref="Q63:R63"/>
    <mergeCell ref="Q64:R64"/>
    <mergeCell ref="Q65:R65"/>
    <mergeCell ref="X14:AD14"/>
    <mergeCell ref="X15:AD15"/>
    <mergeCell ref="X16:AD16"/>
    <mergeCell ref="Q14:W14"/>
    <mergeCell ref="Q15:W15"/>
    <mergeCell ref="Q16:W16"/>
    <mergeCell ref="Q24:W24"/>
    <mergeCell ref="Q25:W25"/>
    <mergeCell ref="Q26:W26"/>
    <mergeCell ref="Q33:W33"/>
    <mergeCell ref="Q60:R60"/>
    <mergeCell ref="Q61:R61"/>
    <mergeCell ref="Q62:R62"/>
    <mergeCell ref="S59:AD59"/>
    <mergeCell ref="S60:AD60"/>
    <mergeCell ref="S61:AD61"/>
    <mergeCell ref="S62:AD62"/>
    <mergeCell ref="Q51:S51"/>
    <mergeCell ref="T51:W51"/>
    <mergeCell ref="X51:Z51"/>
    <mergeCell ref="X37:AD37"/>
    <mergeCell ref="A78:D78"/>
    <mergeCell ref="A55:AD55"/>
    <mergeCell ref="C48:E48"/>
    <mergeCell ref="J48:L48"/>
    <mergeCell ref="M48:P48"/>
    <mergeCell ref="A48:B50"/>
    <mergeCell ref="J50:P50"/>
    <mergeCell ref="Q50:W50"/>
    <mergeCell ref="X50:AD50"/>
    <mergeCell ref="F48:I48"/>
    <mergeCell ref="Q54:W54"/>
    <mergeCell ref="X54:AD54"/>
    <mergeCell ref="N57:P57"/>
    <mergeCell ref="N58:P58"/>
    <mergeCell ref="A51:B53"/>
    <mergeCell ref="C51:E51"/>
    <mergeCell ref="F51:I51"/>
    <mergeCell ref="J51:L51"/>
    <mergeCell ref="M51:P51"/>
    <mergeCell ref="N78:P78"/>
    <mergeCell ref="N69:P69"/>
    <mergeCell ref="N70:P70"/>
    <mergeCell ref="N71:P71"/>
    <mergeCell ref="L77:M77"/>
    <mergeCell ref="N81:P81"/>
    <mergeCell ref="Q81:R81"/>
    <mergeCell ref="L80:M80"/>
    <mergeCell ref="L81:M81"/>
    <mergeCell ref="E81:K81"/>
    <mergeCell ref="A56:AD56"/>
    <mergeCell ref="A12:B12"/>
    <mergeCell ref="C12:N12"/>
    <mergeCell ref="X29:AD29"/>
    <mergeCell ref="X28:Z28"/>
    <mergeCell ref="AA28:AD28"/>
    <mergeCell ref="T27:W27"/>
    <mergeCell ref="Q30:S30"/>
    <mergeCell ref="T30:W30"/>
    <mergeCell ref="Q28:S28"/>
    <mergeCell ref="T28:W28"/>
    <mergeCell ref="Q27:S27"/>
    <mergeCell ref="J30:L30"/>
    <mergeCell ref="J29:P29"/>
    <mergeCell ref="Q29:W29"/>
    <mergeCell ref="J28:L28"/>
    <mergeCell ref="M28:P28"/>
    <mergeCell ref="C45:I45"/>
    <mergeCell ref="A47:B47"/>
    <mergeCell ref="C47:I47"/>
    <mergeCell ref="J35:P35"/>
    <mergeCell ref="Q35:W35"/>
    <mergeCell ref="X35:AD35"/>
    <mergeCell ref="A36:B36"/>
    <mergeCell ref="C36:I36"/>
    <mergeCell ref="J36:P36"/>
    <mergeCell ref="Q36:W36"/>
    <mergeCell ref="X36:AD36"/>
    <mergeCell ref="A37:B37"/>
    <mergeCell ref="A35:B35"/>
    <mergeCell ref="C35:I35"/>
    <mergeCell ref="J45:P45"/>
    <mergeCell ref="Q45:W45"/>
    <mergeCell ref="X45:AD45"/>
    <mergeCell ref="C46:I46"/>
    <mergeCell ref="J46:P46"/>
    <mergeCell ref="Q46:W46"/>
    <mergeCell ref="X46:AD46"/>
    <mergeCell ref="C37:I37"/>
    <mergeCell ref="J37:P37"/>
    <mergeCell ref="Q37:W37"/>
    <mergeCell ref="C31:E31"/>
    <mergeCell ref="F31:I31"/>
    <mergeCell ref="J31:L31"/>
    <mergeCell ref="M31:P31"/>
    <mergeCell ref="Q31:S31"/>
    <mergeCell ref="T31:W31"/>
    <mergeCell ref="X31:Z31"/>
    <mergeCell ref="AA31:AD31"/>
    <mergeCell ref="A34:AD34"/>
    <mergeCell ref="A30:B32"/>
    <mergeCell ref="C32:I32"/>
    <mergeCell ref="J32:P32"/>
    <mergeCell ref="Q32:W32"/>
    <mergeCell ref="C30:E30"/>
    <mergeCell ref="F30:I30"/>
    <mergeCell ref="M30:P30"/>
    <mergeCell ref="A33:B33"/>
    <mergeCell ref="C33:I33"/>
    <mergeCell ref="J33:P33"/>
    <mergeCell ref="X32:AD32"/>
    <mergeCell ref="X33:AD33"/>
    <mergeCell ref="C27:E27"/>
    <mergeCell ref="X24:AD24"/>
    <mergeCell ref="X25:AD25"/>
    <mergeCell ref="X26:AD26"/>
    <mergeCell ref="X27:Z27"/>
    <mergeCell ref="AA27:AD27"/>
    <mergeCell ref="X30:Z30"/>
    <mergeCell ref="AA30:AD30"/>
    <mergeCell ref="C29:I29"/>
    <mergeCell ref="T12:AD12"/>
    <mergeCell ref="A15:B15"/>
    <mergeCell ref="C15:I15"/>
    <mergeCell ref="A16:B16"/>
    <mergeCell ref="C16:I16"/>
    <mergeCell ref="A14:B14"/>
    <mergeCell ref="C14:I14"/>
    <mergeCell ref="F28:I28"/>
    <mergeCell ref="A26:B26"/>
    <mergeCell ref="A17:A25"/>
    <mergeCell ref="C25:I25"/>
    <mergeCell ref="A27:B29"/>
    <mergeCell ref="C28:E28"/>
    <mergeCell ref="J14:P14"/>
    <mergeCell ref="J15:P15"/>
    <mergeCell ref="J16:P16"/>
    <mergeCell ref="F27:I27"/>
    <mergeCell ref="J24:P24"/>
    <mergeCell ref="J25:P25"/>
    <mergeCell ref="J26:P26"/>
    <mergeCell ref="J27:L27"/>
    <mergeCell ref="M27:P27"/>
    <mergeCell ref="C26:I26"/>
    <mergeCell ref="C24:I24"/>
  </mergeCells>
  <phoneticPr fontId="8" type="noConversion"/>
  <dataValidations count="6">
    <dataValidation type="list" allowBlank="1" showInputMessage="1" showErrorMessage="1" sqref="C41 J41:AD41 D41:I42" xr:uid="{00000000-0002-0000-0000-000004000000}">
      <formula1>"0 - 0,5, 1, 1,5, 2, 2,5, 3, 3,5, 4, 4,5, 5"</formula1>
    </dataValidation>
    <dataValidation type="list" allowBlank="1" showInputMessage="1" showErrorMessage="1" sqref="C42" xr:uid="{00000000-0002-0000-0000-000005000000}">
      <formula1>"1, 2, 3, 4, 5, 6, 7, 8"</formula1>
    </dataValidation>
    <dataValidation type="list" allowBlank="1" showErrorMessage="1" sqref="C21 N21:O21 Q21 J21 G21:H21" xr:uid="{E2A5525D-3DEB-440F-82CA-B59EADF0F9B1}">
      <formula1>"1,2,3,4,5,6,7,8"</formula1>
    </dataValidation>
    <dataValidation type="list" allowBlank="1" showErrorMessage="1" sqref="C11" xr:uid="{63191ADE-E4C4-4892-8B7D-8C1B69C1564E}">
      <formula1>"Monitor,Facilitador,Psicosocial,Recreador,Ludotecario"</formula1>
    </dataValidation>
    <dataValidation type="list" allowBlank="1" showErrorMessage="1" sqref="C20 N20:AD20 R21:W21 E20:E21 I21 P21 L20:L21 G20:J20" xr:uid="{BBBD9437-A3CF-48BF-9E11-17D49F5D4AF0}">
      <formula1>"0 - 0,5,1,1,5,2,2,5,3,3,5,4,4,5,5"</formula1>
    </dataValidation>
    <dataValidation type="list" allowBlank="1" showErrorMessage="1" sqref="U10" xr:uid="{FDD04A91-1A76-4160-B578-9F4926C98F3A}">
      <formula1>"ENERO,FEBRERO,MARZO,ABRIL,MAYO,JUNIO,JULIO,AGOSTO,SEPTIEMBRE,OCTUBRE,NOVIEMBRE,DICIEMBRE"</formula1>
    </dataValidation>
  </dataValidations>
  <pageMargins left="0.31496062992126" right="0.31496062992126" top="0.59055118110236204" bottom="0.39370078740157499" header="0" footer="0"/>
  <pageSetup scale="22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Alcalde.&amp;R&amp;"Arial,Normal"&amp;8Pág&amp;P de&amp;N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ED8DB-15DC-4CAC-B60C-29FE19412312}">
  <dimension ref="A1:AM81"/>
  <sheetViews>
    <sheetView showGridLines="0" view="pageBreakPreview" zoomScale="80" zoomScaleNormal="85" zoomScaleSheetLayoutView="80" zoomScalePageLayoutView="91" workbookViewId="0">
      <selection activeCell="A4" sqref="A4:E6"/>
    </sheetView>
  </sheetViews>
  <sheetFormatPr baseColWidth="10" defaultColWidth="11.42578125" defaultRowHeight="14.25" x14ac:dyDescent="0.2"/>
  <cols>
    <col min="1" max="1" width="4.85546875" style="1" customWidth="1"/>
    <col min="2" max="2" width="21.7109375" style="1" customWidth="1"/>
    <col min="3" max="3" width="9.5703125" style="1" bestFit="1" customWidth="1"/>
    <col min="4" max="6" width="7.140625" style="1" customWidth="1"/>
    <col min="7" max="7" width="8.28515625" style="1" customWidth="1"/>
    <col min="8" max="8" width="9.5703125" style="1" bestFit="1" customWidth="1"/>
    <col min="9" max="9" width="7.140625" style="1" customWidth="1"/>
    <col min="10" max="10" width="9.5703125" style="1" bestFit="1" customWidth="1"/>
    <col min="11" max="14" width="7.140625" style="1" customWidth="1"/>
    <col min="15" max="15" width="9.5703125" style="1" bestFit="1" customWidth="1"/>
    <col min="16" max="30" width="7.140625" style="1" customWidth="1"/>
    <col min="31" max="31" width="11.42578125" style="1"/>
    <col min="32" max="33" width="11.42578125" style="1" hidden="1" customWidth="1"/>
    <col min="34" max="34" width="2.140625" style="1" hidden="1" customWidth="1"/>
    <col min="35" max="36" width="5.140625" style="1" hidden="1" customWidth="1"/>
    <col min="37" max="37" width="11.42578125" style="1" hidden="1" customWidth="1"/>
    <col min="38" max="38" width="6.85546875" style="1" hidden="1" customWidth="1"/>
    <col min="39" max="39" width="2.140625" style="1" hidden="1" customWidth="1"/>
    <col min="40" max="16384" width="11.42578125" style="1"/>
  </cols>
  <sheetData>
    <row r="1" spans="1:39" ht="28.5" customHeight="1" x14ac:dyDescent="0.2">
      <c r="A1" s="170" t="s">
        <v>56</v>
      </c>
      <c r="B1" s="146"/>
      <c r="C1" s="146"/>
      <c r="D1" s="146"/>
      <c r="E1" s="78"/>
      <c r="F1" s="166" t="s">
        <v>77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8"/>
      <c r="W1" s="167" t="s">
        <v>59</v>
      </c>
      <c r="X1" s="146"/>
      <c r="Y1" s="146"/>
      <c r="Z1" s="146"/>
      <c r="AA1" s="146"/>
      <c r="AB1" s="146"/>
      <c r="AC1" s="146"/>
      <c r="AD1" s="78"/>
    </row>
    <row r="2" spans="1:39" ht="28.5" customHeight="1" x14ac:dyDescent="0.2">
      <c r="A2" s="163"/>
      <c r="B2" s="115"/>
      <c r="C2" s="115"/>
      <c r="D2" s="115"/>
      <c r="E2" s="80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80"/>
      <c r="W2" s="164"/>
      <c r="X2" s="117"/>
      <c r="Y2" s="117"/>
      <c r="Z2" s="117"/>
      <c r="AA2" s="117"/>
      <c r="AB2" s="117"/>
      <c r="AC2" s="117"/>
      <c r="AD2" s="82"/>
    </row>
    <row r="3" spans="1:39" ht="28.5" customHeight="1" x14ac:dyDescent="0.2">
      <c r="A3" s="163"/>
      <c r="B3" s="169"/>
      <c r="C3" s="169"/>
      <c r="D3" s="169"/>
      <c r="E3" s="80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80"/>
      <c r="W3" s="165" t="s">
        <v>57</v>
      </c>
      <c r="X3" s="146"/>
      <c r="Y3" s="146"/>
      <c r="Z3" s="78"/>
      <c r="AA3" s="162" t="s">
        <v>64</v>
      </c>
      <c r="AB3" s="146"/>
      <c r="AC3" s="146"/>
      <c r="AD3" s="78"/>
    </row>
    <row r="4" spans="1:39" ht="14.25" customHeight="1" x14ac:dyDescent="0.2">
      <c r="A4" s="168"/>
      <c r="B4" s="169"/>
      <c r="C4" s="169"/>
      <c r="D4" s="169"/>
      <c r="E4" s="80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80"/>
      <c r="W4" s="163"/>
      <c r="X4" s="115"/>
      <c r="Y4" s="115"/>
      <c r="Z4" s="80"/>
      <c r="AA4" s="163"/>
      <c r="AB4" s="115"/>
      <c r="AC4" s="115"/>
      <c r="AD4" s="80"/>
    </row>
    <row r="5" spans="1:39" x14ac:dyDescent="0.2">
      <c r="A5" s="163"/>
      <c r="B5" s="115"/>
      <c r="C5" s="115"/>
      <c r="D5" s="115"/>
      <c r="E5" s="80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80"/>
      <c r="W5" s="163"/>
      <c r="X5" s="115"/>
      <c r="Y5" s="115"/>
      <c r="Z5" s="80"/>
      <c r="AA5" s="163"/>
      <c r="AB5" s="115"/>
      <c r="AC5" s="115"/>
      <c r="AD5" s="80"/>
    </row>
    <row r="6" spans="1:39" x14ac:dyDescent="0.2">
      <c r="A6" s="164"/>
      <c r="B6" s="117"/>
      <c r="C6" s="117"/>
      <c r="D6" s="117"/>
      <c r="E6" s="82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82"/>
      <c r="W6" s="164"/>
      <c r="X6" s="117"/>
      <c r="Y6" s="117"/>
      <c r="Z6" s="82"/>
      <c r="AA6" s="164"/>
      <c r="AB6" s="117"/>
      <c r="AC6" s="117"/>
      <c r="AD6" s="82"/>
    </row>
    <row r="7" spans="1:39" ht="8.25" customHeight="1" x14ac:dyDescent="0.2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X7" s="37"/>
      <c r="Y7" s="37"/>
      <c r="Z7" s="37"/>
      <c r="AA7" s="38"/>
      <c r="AB7" s="38"/>
      <c r="AC7" s="38"/>
      <c r="AD7" s="38"/>
    </row>
    <row r="8" spans="1:39" s="14" customFormat="1" ht="27" customHeight="1" thickBot="1" x14ac:dyDescent="0.3">
      <c r="A8" s="177" t="s">
        <v>58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5"/>
      <c r="AE8" s="13"/>
    </row>
    <row r="9" spans="1:39" s="14" customFormat="1" ht="27.75" customHeight="1" x14ac:dyDescent="0.25">
      <c r="A9" s="184" t="s">
        <v>35</v>
      </c>
      <c r="B9" s="115"/>
      <c r="C9" s="185" t="s">
        <v>95</v>
      </c>
      <c r="D9" s="117"/>
      <c r="E9" s="117"/>
      <c r="F9" s="117"/>
      <c r="G9" s="117"/>
      <c r="H9" s="117"/>
      <c r="I9" s="117"/>
      <c r="J9" s="183" t="s">
        <v>23</v>
      </c>
      <c r="K9" s="115"/>
      <c r="L9" s="115"/>
      <c r="M9" s="178" t="s">
        <v>74</v>
      </c>
      <c r="N9" s="117"/>
      <c r="O9" s="117"/>
      <c r="P9" s="117"/>
      <c r="Q9" s="117"/>
      <c r="R9" s="117"/>
      <c r="S9" s="117"/>
      <c r="T9" s="117"/>
      <c r="U9" s="39"/>
      <c r="V9" s="39"/>
      <c r="W9" s="39"/>
      <c r="X9" s="39"/>
      <c r="Y9" s="39"/>
      <c r="Z9" s="39"/>
      <c r="AA9" s="39"/>
      <c r="AB9" s="39"/>
      <c r="AC9" s="39"/>
      <c r="AD9" s="39"/>
      <c r="AE9" s="13"/>
      <c r="AF9" s="159" t="s">
        <v>41</v>
      </c>
      <c r="AG9" s="160"/>
      <c r="AH9" s="11">
        <f>+C24+J24+Q24+X24+C45+J45+Q45+X45</f>
        <v>4</v>
      </c>
      <c r="AJ9" s="171" t="s">
        <v>46</v>
      </c>
      <c r="AK9" s="172"/>
      <c r="AL9" s="6" t="s">
        <v>1</v>
      </c>
      <c r="AM9" s="7">
        <f>+F31+M31+T31+AA31+F52+M52+T52+AA52</f>
        <v>9</v>
      </c>
    </row>
    <row r="10" spans="1:39" s="14" customFormat="1" ht="25.5" customHeight="1" x14ac:dyDescent="0.25">
      <c r="A10" s="179" t="s">
        <v>7</v>
      </c>
      <c r="B10" s="115"/>
      <c r="C10" s="115"/>
      <c r="D10" s="144">
        <v>19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81" t="s">
        <v>5</v>
      </c>
      <c r="T10" s="115"/>
      <c r="U10" s="182" t="s">
        <v>93</v>
      </c>
      <c r="V10" s="117"/>
      <c r="W10" s="117"/>
      <c r="X10" s="117"/>
      <c r="Y10" s="117"/>
      <c r="Z10" s="181" t="s">
        <v>6</v>
      </c>
      <c r="AA10" s="115"/>
      <c r="AB10" s="180">
        <v>2026</v>
      </c>
      <c r="AC10" s="117"/>
      <c r="AD10" s="117"/>
      <c r="AE10" s="13"/>
      <c r="AF10" s="159" t="s">
        <v>44</v>
      </c>
      <c r="AG10" s="160"/>
      <c r="AH10" s="11">
        <f>+C25+J25+Q25+X25+C46+J46+Q46+X46</f>
        <v>8</v>
      </c>
      <c r="AJ10" s="173"/>
      <c r="AK10" s="174"/>
      <c r="AL10" s="5" t="s">
        <v>12</v>
      </c>
      <c r="AM10" s="8">
        <f>+C31+J31+Q31+X31+C52+J52+Q52+X52</f>
        <v>22</v>
      </c>
    </row>
    <row r="11" spans="1:39" s="14" customFormat="1" ht="25.5" customHeight="1" thickBot="1" x14ac:dyDescent="0.3">
      <c r="A11" s="179" t="s">
        <v>62</v>
      </c>
      <c r="B11" s="115"/>
      <c r="C11" s="147" t="s">
        <v>75</v>
      </c>
      <c r="D11" s="117"/>
      <c r="E11" s="117"/>
      <c r="F11" s="117"/>
      <c r="G11" s="40"/>
      <c r="H11" s="40"/>
      <c r="I11" s="145" t="s">
        <v>8</v>
      </c>
      <c r="J11" s="146"/>
      <c r="K11" s="146"/>
      <c r="L11" s="146"/>
      <c r="M11" s="147" t="s">
        <v>78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3"/>
      <c r="AF11" s="159" t="s">
        <v>45</v>
      </c>
      <c r="AG11" s="160"/>
      <c r="AH11" s="11">
        <f>+SUM(Q58:R81)</f>
        <v>4</v>
      </c>
      <c r="AJ11" s="175"/>
      <c r="AK11" s="176"/>
      <c r="AL11" s="9" t="s">
        <v>55</v>
      </c>
      <c r="AM11" s="10">
        <f>+AM9+AM10</f>
        <v>31</v>
      </c>
    </row>
    <row r="12" spans="1:39" s="14" customFormat="1" ht="25.5" customHeight="1" x14ac:dyDescent="0.25">
      <c r="A12" s="114" t="s">
        <v>24</v>
      </c>
      <c r="B12" s="115"/>
      <c r="C12" s="116" t="s">
        <v>76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1"/>
      <c r="P12" s="42"/>
      <c r="Q12" s="143" t="s">
        <v>9</v>
      </c>
      <c r="R12" s="115"/>
      <c r="S12" s="115"/>
      <c r="T12" s="62" t="s">
        <v>79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F12" s="159" t="s">
        <v>42</v>
      </c>
      <c r="AG12" s="160"/>
      <c r="AH12" s="11">
        <f>+AH10+AH11</f>
        <v>12</v>
      </c>
    </row>
    <row r="13" spans="1:39" s="14" customFormat="1" ht="15.75" customHeight="1" thickBo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F13" s="159" t="s">
        <v>14</v>
      </c>
      <c r="AG13" s="160"/>
      <c r="AH13" s="11">
        <f>+C26+J26+Q26+X26+C47+J47+Q47+X47</f>
        <v>60</v>
      </c>
    </row>
    <row r="14" spans="1:39" s="14" customFormat="1" ht="50.25" customHeight="1" x14ac:dyDescent="0.25">
      <c r="A14" s="68" t="s">
        <v>17</v>
      </c>
      <c r="B14" s="69"/>
      <c r="C14" s="70" t="s">
        <v>80</v>
      </c>
      <c r="D14" s="71"/>
      <c r="E14" s="71"/>
      <c r="F14" s="71"/>
      <c r="G14" s="71"/>
      <c r="H14" s="71"/>
      <c r="I14" s="69"/>
      <c r="J14" s="70" t="s">
        <v>87</v>
      </c>
      <c r="K14" s="71"/>
      <c r="L14" s="71"/>
      <c r="M14" s="71"/>
      <c r="N14" s="71"/>
      <c r="O14" s="71"/>
      <c r="P14" s="69"/>
      <c r="Q14" s="70" t="s">
        <v>81</v>
      </c>
      <c r="R14" s="71"/>
      <c r="S14" s="71"/>
      <c r="T14" s="71"/>
      <c r="U14" s="71"/>
      <c r="V14" s="71"/>
      <c r="W14" s="69"/>
      <c r="X14" s="70" t="s">
        <v>82</v>
      </c>
      <c r="Y14" s="71"/>
      <c r="Z14" s="71"/>
      <c r="AA14" s="71"/>
      <c r="AB14" s="71"/>
      <c r="AC14" s="71"/>
      <c r="AD14" s="69"/>
      <c r="AE14" s="13"/>
    </row>
    <row r="15" spans="1:39" s="14" customFormat="1" ht="48.75" customHeight="1" x14ac:dyDescent="0.25">
      <c r="A15" s="64" t="s">
        <v>25</v>
      </c>
      <c r="B15" s="65"/>
      <c r="C15" s="66" t="s">
        <v>83</v>
      </c>
      <c r="D15" s="63"/>
      <c r="E15" s="63"/>
      <c r="F15" s="63"/>
      <c r="G15" s="63"/>
      <c r="H15" s="63"/>
      <c r="I15" s="65"/>
      <c r="J15" s="66" t="s">
        <v>88</v>
      </c>
      <c r="K15" s="63"/>
      <c r="L15" s="63"/>
      <c r="M15" s="63"/>
      <c r="N15" s="63"/>
      <c r="O15" s="63"/>
      <c r="P15" s="65"/>
      <c r="Q15" s="66" t="s">
        <v>84</v>
      </c>
      <c r="R15" s="63"/>
      <c r="S15" s="63"/>
      <c r="T15" s="63"/>
      <c r="U15" s="63"/>
      <c r="V15" s="63"/>
      <c r="W15" s="65"/>
      <c r="X15" s="66" t="s">
        <v>84</v>
      </c>
      <c r="Y15" s="63"/>
      <c r="Z15" s="63"/>
      <c r="AA15" s="63"/>
      <c r="AB15" s="63"/>
      <c r="AC15" s="63"/>
      <c r="AD15" s="65"/>
      <c r="AE15" s="13"/>
    </row>
    <row r="16" spans="1:39" s="14" customFormat="1" ht="48.75" customHeight="1" x14ac:dyDescent="0.25">
      <c r="A16" s="64" t="s">
        <v>61</v>
      </c>
      <c r="B16" s="65"/>
      <c r="C16" s="67" t="s">
        <v>85</v>
      </c>
      <c r="D16" s="63"/>
      <c r="E16" s="63"/>
      <c r="F16" s="63"/>
      <c r="G16" s="63"/>
      <c r="H16" s="63"/>
      <c r="I16" s="65"/>
      <c r="J16" s="67" t="s">
        <v>89</v>
      </c>
      <c r="K16" s="63"/>
      <c r="L16" s="63"/>
      <c r="M16" s="63"/>
      <c r="N16" s="63"/>
      <c r="O16" s="63"/>
      <c r="P16" s="65"/>
      <c r="Q16" s="66" t="s">
        <v>84</v>
      </c>
      <c r="R16" s="63"/>
      <c r="S16" s="63"/>
      <c r="T16" s="63"/>
      <c r="U16" s="63"/>
      <c r="V16" s="63"/>
      <c r="W16" s="65"/>
      <c r="X16" s="66" t="s">
        <v>84</v>
      </c>
      <c r="Y16" s="63"/>
      <c r="Z16" s="63"/>
      <c r="AA16" s="63"/>
      <c r="AB16" s="63"/>
      <c r="AC16" s="63"/>
      <c r="AD16" s="65"/>
      <c r="AE16" s="13"/>
    </row>
    <row r="17" spans="1:31" s="14" customFormat="1" ht="17.25" customHeight="1" x14ac:dyDescent="0.2">
      <c r="A17" s="74" t="s">
        <v>10</v>
      </c>
      <c r="B17" s="44" t="s">
        <v>11</v>
      </c>
      <c r="C17" s="45" t="s">
        <v>0</v>
      </c>
      <c r="D17" s="45" t="s">
        <v>1</v>
      </c>
      <c r="E17" s="45" t="s">
        <v>1</v>
      </c>
      <c r="F17" s="45" t="s">
        <v>2</v>
      </c>
      <c r="G17" s="45" t="s">
        <v>3</v>
      </c>
      <c r="H17" s="45" t="s">
        <v>4</v>
      </c>
      <c r="I17" s="45" t="s">
        <v>40</v>
      </c>
      <c r="J17" s="45" t="s">
        <v>0</v>
      </c>
      <c r="K17" s="45" t="s">
        <v>1</v>
      </c>
      <c r="L17" s="45" t="s">
        <v>1</v>
      </c>
      <c r="M17" s="45" t="s">
        <v>2</v>
      </c>
      <c r="N17" s="45" t="s">
        <v>3</v>
      </c>
      <c r="O17" s="45" t="s">
        <v>4</v>
      </c>
      <c r="P17" s="45" t="s">
        <v>40</v>
      </c>
      <c r="Q17" s="45" t="s">
        <v>0</v>
      </c>
      <c r="R17" s="45" t="s">
        <v>1</v>
      </c>
      <c r="S17" s="45" t="s">
        <v>1</v>
      </c>
      <c r="T17" s="45" t="s">
        <v>2</v>
      </c>
      <c r="U17" s="45" t="s">
        <v>3</v>
      </c>
      <c r="V17" s="45" t="s">
        <v>4</v>
      </c>
      <c r="W17" s="45" t="s">
        <v>40</v>
      </c>
      <c r="X17" s="45" t="s">
        <v>0</v>
      </c>
      <c r="Y17" s="45" t="s">
        <v>1</v>
      </c>
      <c r="Z17" s="45" t="s">
        <v>1</v>
      </c>
      <c r="AA17" s="45" t="s">
        <v>2</v>
      </c>
      <c r="AB17" s="45" t="s">
        <v>3</v>
      </c>
      <c r="AC17" s="46" t="s">
        <v>4</v>
      </c>
      <c r="AD17" s="47" t="s">
        <v>40</v>
      </c>
      <c r="AE17" s="13"/>
    </row>
    <row r="18" spans="1:31" s="14" customFormat="1" ht="21.75" customHeight="1" x14ac:dyDescent="0.2">
      <c r="A18" s="75"/>
      <c r="B18" s="44" t="s">
        <v>29</v>
      </c>
      <c r="C18" s="48">
        <v>0.8125</v>
      </c>
      <c r="D18" s="48"/>
      <c r="E18" s="48"/>
      <c r="F18" s="48"/>
      <c r="G18" s="48"/>
      <c r="H18" s="48">
        <v>0.75</v>
      </c>
      <c r="I18" s="48"/>
      <c r="J18" s="48">
        <v>0.66666666666666663</v>
      </c>
      <c r="K18" s="48"/>
      <c r="L18" s="48"/>
      <c r="M18" s="48"/>
      <c r="N18" s="48"/>
      <c r="O18" s="48">
        <v>0.66666666666666663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50"/>
      <c r="AE18" s="13"/>
    </row>
    <row r="19" spans="1:31" s="14" customFormat="1" ht="21.75" customHeight="1" x14ac:dyDescent="0.2">
      <c r="A19" s="75"/>
      <c r="B19" s="44" t="s">
        <v>30</v>
      </c>
      <c r="C19" s="48">
        <v>0.875</v>
      </c>
      <c r="D19" s="48"/>
      <c r="E19" s="48"/>
      <c r="F19" s="48"/>
      <c r="G19" s="48"/>
      <c r="H19" s="48">
        <v>0.8125</v>
      </c>
      <c r="I19" s="48"/>
      <c r="J19" s="48">
        <v>0.72916666666666663</v>
      </c>
      <c r="K19" s="48"/>
      <c r="L19" s="48"/>
      <c r="M19" s="48"/>
      <c r="N19" s="48"/>
      <c r="O19" s="48">
        <v>0.72916666666666663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9"/>
      <c r="AD19" s="50"/>
      <c r="AE19" s="13"/>
    </row>
    <row r="20" spans="1:31" s="14" customFormat="1" ht="30" customHeight="1" x14ac:dyDescent="0.2">
      <c r="A20" s="75"/>
      <c r="B20" s="44" t="s">
        <v>16</v>
      </c>
      <c r="C20" s="51">
        <v>2</v>
      </c>
      <c r="D20" s="48"/>
      <c r="E20" s="51"/>
      <c r="F20" s="48"/>
      <c r="G20" s="52"/>
      <c r="H20" s="51">
        <v>2</v>
      </c>
      <c r="I20" s="52"/>
      <c r="J20" s="51">
        <v>2</v>
      </c>
      <c r="K20" s="48"/>
      <c r="L20" s="51"/>
      <c r="M20" s="48"/>
      <c r="N20" s="52"/>
      <c r="O20" s="51">
        <v>2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1" s="14" customFormat="1" ht="44.25" customHeight="1" x14ac:dyDescent="0.2">
      <c r="A21" s="75"/>
      <c r="B21" s="53" t="s">
        <v>28</v>
      </c>
      <c r="C21" s="51">
        <v>1</v>
      </c>
      <c r="D21" s="48"/>
      <c r="E21" s="51"/>
      <c r="F21" s="48"/>
      <c r="G21" s="52"/>
      <c r="H21" s="51">
        <v>1</v>
      </c>
      <c r="I21" s="52"/>
      <c r="J21" s="51">
        <v>1</v>
      </c>
      <c r="K21" s="48"/>
      <c r="L21" s="51"/>
      <c r="M21" s="48"/>
      <c r="N21" s="52"/>
      <c r="O21" s="51">
        <v>1</v>
      </c>
      <c r="P21" s="52"/>
      <c r="Q21" s="52"/>
      <c r="R21" s="52"/>
      <c r="S21" s="52"/>
      <c r="T21" s="52"/>
      <c r="U21" s="52"/>
      <c r="V21" s="52"/>
      <c r="W21" s="52"/>
      <c r="X21" s="54"/>
      <c r="Y21" s="54"/>
      <c r="Z21" s="54"/>
      <c r="AA21" s="54"/>
      <c r="AB21" s="54"/>
      <c r="AC21" s="55"/>
      <c r="AD21" s="56"/>
    </row>
    <row r="22" spans="1:31" s="14" customFormat="1" ht="30" customHeight="1" x14ac:dyDescent="0.2">
      <c r="A22" s="75"/>
      <c r="B22" s="53" t="s">
        <v>36</v>
      </c>
      <c r="C22" s="51">
        <v>15</v>
      </c>
      <c r="D22" s="48"/>
      <c r="E22" s="51"/>
      <c r="F22" s="48"/>
      <c r="G22" s="51"/>
      <c r="H22" s="51">
        <v>15</v>
      </c>
      <c r="I22" s="51"/>
      <c r="J22" s="51">
        <v>16</v>
      </c>
      <c r="K22" s="48"/>
      <c r="L22" s="51"/>
      <c r="M22" s="48"/>
      <c r="N22" s="51"/>
      <c r="O22" s="51">
        <v>16</v>
      </c>
      <c r="P22" s="51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1" s="14" customFormat="1" ht="30" customHeight="1" x14ac:dyDescent="0.2">
      <c r="A23" s="75"/>
      <c r="B23" s="53" t="s">
        <v>37</v>
      </c>
      <c r="C23" s="51">
        <v>0</v>
      </c>
      <c r="D23" s="48"/>
      <c r="E23" s="51"/>
      <c r="F23" s="48"/>
      <c r="G23" s="51"/>
      <c r="H23" s="51">
        <v>0</v>
      </c>
      <c r="I23" s="51"/>
      <c r="J23" s="51">
        <v>0</v>
      </c>
      <c r="K23" s="48"/>
      <c r="L23" s="51"/>
      <c r="M23" s="48"/>
      <c r="N23" s="51"/>
      <c r="O23" s="51">
        <v>0</v>
      </c>
      <c r="P23" s="51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1" s="14" customFormat="1" ht="43.5" customHeight="1" x14ac:dyDescent="0.25">
      <c r="A24" s="75"/>
      <c r="B24" s="53" t="s">
        <v>27</v>
      </c>
      <c r="C24" s="72">
        <f>+SUM(C21:I21)</f>
        <v>2</v>
      </c>
      <c r="D24" s="63"/>
      <c r="E24" s="63"/>
      <c r="F24" s="63"/>
      <c r="G24" s="63"/>
      <c r="H24" s="63"/>
      <c r="I24" s="65"/>
      <c r="J24" s="72">
        <v>2</v>
      </c>
      <c r="K24" s="63"/>
      <c r="L24" s="63"/>
      <c r="M24" s="63"/>
      <c r="N24" s="63"/>
      <c r="O24" s="63"/>
      <c r="P24" s="65"/>
      <c r="Q24" s="72">
        <f>+SUM(Q21:W21)</f>
        <v>0</v>
      </c>
      <c r="R24" s="63"/>
      <c r="S24" s="63"/>
      <c r="T24" s="63"/>
      <c r="U24" s="63"/>
      <c r="V24" s="63"/>
      <c r="W24" s="65"/>
      <c r="X24" s="72">
        <f>+SUM(X21:AD21)</f>
        <v>0</v>
      </c>
      <c r="Y24" s="63"/>
      <c r="Z24" s="63"/>
      <c r="AA24" s="63"/>
      <c r="AB24" s="63"/>
      <c r="AC24" s="63"/>
      <c r="AD24" s="84"/>
    </row>
    <row r="25" spans="1:31" s="14" customFormat="1" ht="33" customHeight="1" x14ac:dyDescent="0.25">
      <c r="A25" s="76"/>
      <c r="B25" s="53" t="s">
        <v>31</v>
      </c>
      <c r="C25" s="72">
        <f>+SUM(C20:I20)</f>
        <v>4</v>
      </c>
      <c r="D25" s="63"/>
      <c r="E25" s="63"/>
      <c r="F25" s="63"/>
      <c r="G25" s="63"/>
      <c r="H25" s="63"/>
      <c r="I25" s="65"/>
      <c r="J25" s="72">
        <v>4</v>
      </c>
      <c r="K25" s="63"/>
      <c r="L25" s="63"/>
      <c r="M25" s="63"/>
      <c r="N25" s="63"/>
      <c r="O25" s="63"/>
      <c r="P25" s="65"/>
      <c r="Q25" s="72">
        <f>+SUM(Q20:W20)</f>
        <v>0</v>
      </c>
      <c r="R25" s="63"/>
      <c r="S25" s="63"/>
      <c r="T25" s="63"/>
      <c r="U25" s="63"/>
      <c r="V25" s="63"/>
      <c r="W25" s="65"/>
      <c r="X25" s="72">
        <f>+SUM(X20:AD20)</f>
        <v>0</v>
      </c>
      <c r="Y25" s="63"/>
      <c r="Z25" s="63"/>
      <c r="AA25" s="63"/>
      <c r="AB25" s="63"/>
      <c r="AC25" s="63"/>
      <c r="AD25" s="84"/>
    </row>
    <row r="26" spans="1:31" s="14" customFormat="1" ht="39" customHeight="1" x14ac:dyDescent="0.25">
      <c r="A26" s="73" t="s">
        <v>14</v>
      </c>
      <c r="B26" s="65"/>
      <c r="C26" s="72">
        <v>30</v>
      </c>
      <c r="D26" s="63"/>
      <c r="E26" s="63"/>
      <c r="F26" s="63"/>
      <c r="G26" s="63"/>
      <c r="H26" s="63"/>
      <c r="I26" s="65"/>
      <c r="J26" s="72">
        <v>30</v>
      </c>
      <c r="K26" s="63"/>
      <c r="L26" s="63"/>
      <c r="M26" s="63"/>
      <c r="N26" s="63"/>
      <c r="O26" s="63"/>
      <c r="P26" s="65"/>
      <c r="Q26" s="72">
        <f>Q24*Q29</f>
        <v>0</v>
      </c>
      <c r="R26" s="63"/>
      <c r="S26" s="63"/>
      <c r="T26" s="63"/>
      <c r="U26" s="63"/>
      <c r="V26" s="63"/>
      <c r="W26" s="65"/>
      <c r="X26" s="72">
        <f>X24*X29</f>
        <v>0</v>
      </c>
      <c r="Y26" s="63"/>
      <c r="Z26" s="63"/>
      <c r="AA26" s="63"/>
      <c r="AB26" s="63"/>
      <c r="AC26" s="63"/>
      <c r="AD26" s="84"/>
    </row>
    <row r="27" spans="1:31" s="14" customFormat="1" ht="25.5" customHeight="1" x14ac:dyDescent="0.25">
      <c r="A27" s="77" t="s">
        <v>34</v>
      </c>
      <c r="B27" s="78"/>
      <c r="C27" s="83" t="s">
        <v>22</v>
      </c>
      <c r="D27" s="63"/>
      <c r="E27" s="65"/>
      <c r="F27" s="83" t="s">
        <v>15</v>
      </c>
      <c r="G27" s="63"/>
      <c r="H27" s="63"/>
      <c r="I27" s="65"/>
      <c r="J27" s="83" t="s">
        <v>22</v>
      </c>
      <c r="K27" s="63"/>
      <c r="L27" s="65"/>
      <c r="M27" s="83" t="s">
        <v>15</v>
      </c>
      <c r="N27" s="63"/>
      <c r="O27" s="63"/>
      <c r="P27" s="65"/>
      <c r="Q27" s="83" t="s">
        <v>22</v>
      </c>
      <c r="R27" s="63"/>
      <c r="S27" s="65"/>
      <c r="T27" s="83" t="s">
        <v>15</v>
      </c>
      <c r="U27" s="63"/>
      <c r="V27" s="63"/>
      <c r="W27" s="65"/>
      <c r="X27" s="83" t="s">
        <v>22</v>
      </c>
      <c r="Y27" s="63"/>
      <c r="Z27" s="65"/>
      <c r="AA27" s="83" t="s">
        <v>15</v>
      </c>
      <c r="AB27" s="63"/>
      <c r="AC27" s="63"/>
      <c r="AD27" s="84"/>
    </row>
    <row r="28" spans="1:31" s="14" customFormat="1" ht="25.5" customHeight="1" x14ac:dyDescent="0.25">
      <c r="A28" s="79"/>
      <c r="B28" s="80"/>
      <c r="C28" s="72">
        <f>+SUM(C22:I22)</f>
        <v>30</v>
      </c>
      <c r="D28" s="63"/>
      <c r="E28" s="65"/>
      <c r="F28" s="72">
        <f>+SUM(C23:I23)</f>
        <v>0</v>
      </c>
      <c r="G28" s="63"/>
      <c r="H28" s="63"/>
      <c r="I28" s="65"/>
      <c r="J28" s="72">
        <f>+SUM(J22:P22)</f>
        <v>32</v>
      </c>
      <c r="K28" s="63"/>
      <c r="L28" s="65"/>
      <c r="M28" s="72">
        <f>+SUM(J23:P23)</f>
        <v>0</v>
      </c>
      <c r="N28" s="63"/>
      <c r="O28" s="63"/>
      <c r="P28" s="65"/>
      <c r="Q28" s="72">
        <f>+SUM(Q22:W22)</f>
        <v>0</v>
      </c>
      <c r="R28" s="63"/>
      <c r="S28" s="65"/>
      <c r="T28" s="72">
        <f>+SUM(Q23:W23)</f>
        <v>0</v>
      </c>
      <c r="U28" s="63"/>
      <c r="V28" s="63"/>
      <c r="W28" s="65"/>
      <c r="X28" s="72">
        <f>+SUM(X22:AD22)</f>
        <v>0</v>
      </c>
      <c r="Y28" s="63"/>
      <c r="Z28" s="65"/>
      <c r="AA28" s="72">
        <f>+SUM(X23:AD23)</f>
        <v>0</v>
      </c>
      <c r="AB28" s="63"/>
      <c r="AC28" s="63"/>
      <c r="AD28" s="65"/>
    </row>
    <row r="29" spans="1:31" s="14" customFormat="1" ht="25.5" customHeight="1" x14ac:dyDescent="0.25">
      <c r="A29" s="81"/>
      <c r="B29" s="82"/>
      <c r="C29" s="85">
        <f>+C28+F28</f>
        <v>30</v>
      </c>
      <c r="D29" s="63"/>
      <c r="E29" s="63"/>
      <c r="F29" s="63"/>
      <c r="G29" s="63"/>
      <c r="H29" s="63"/>
      <c r="I29" s="65"/>
      <c r="J29" s="85">
        <f>+J28+M28</f>
        <v>32</v>
      </c>
      <c r="K29" s="63"/>
      <c r="L29" s="63"/>
      <c r="M29" s="63"/>
      <c r="N29" s="63"/>
      <c r="O29" s="63"/>
      <c r="P29" s="65"/>
      <c r="Q29" s="85">
        <f>+Q28+T28</f>
        <v>0</v>
      </c>
      <c r="R29" s="63"/>
      <c r="S29" s="63"/>
      <c r="T29" s="63"/>
      <c r="U29" s="63"/>
      <c r="V29" s="63"/>
      <c r="W29" s="65"/>
      <c r="X29" s="85">
        <f>+X28+AA28</f>
        <v>0</v>
      </c>
      <c r="Y29" s="63"/>
      <c r="Z29" s="63"/>
      <c r="AA29" s="63"/>
      <c r="AB29" s="63"/>
      <c r="AC29" s="63"/>
      <c r="AD29" s="84"/>
    </row>
    <row r="30" spans="1:31" s="14" customFormat="1" ht="25.5" customHeight="1" x14ac:dyDescent="0.25">
      <c r="A30" s="77" t="s">
        <v>32</v>
      </c>
      <c r="B30" s="78"/>
      <c r="C30" s="83" t="s">
        <v>12</v>
      </c>
      <c r="D30" s="63"/>
      <c r="E30" s="65"/>
      <c r="F30" s="83" t="s">
        <v>1</v>
      </c>
      <c r="G30" s="63"/>
      <c r="H30" s="63"/>
      <c r="I30" s="65"/>
      <c r="J30" s="83" t="s">
        <v>12</v>
      </c>
      <c r="K30" s="63"/>
      <c r="L30" s="65"/>
      <c r="M30" s="83" t="s">
        <v>1</v>
      </c>
      <c r="N30" s="63"/>
      <c r="O30" s="63"/>
      <c r="P30" s="65"/>
      <c r="Q30" s="83" t="s">
        <v>12</v>
      </c>
      <c r="R30" s="63"/>
      <c r="S30" s="65"/>
      <c r="T30" s="83" t="s">
        <v>1</v>
      </c>
      <c r="U30" s="63"/>
      <c r="V30" s="63"/>
      <c r="W30" s="65"/>
      <c r="X30" s="83" t="s">
        <v>12</v>
      </c>
      <c r="Y30" s="63"/>
      <c r="Z30" s="65"/>
      <c r="AA30" s="83" t="s">
        <v>1</v>
      </c>
      <c r="AB30" s="63"/>
      <c r="AC30" s="63"/>
      <c r="AD30" s="84"/>
    </row>
    <row r="31" spans="1:31" s="14" customFormat="1" ht="25.5" customHeight="1" x14ac:dyDescent="0.25">
      <c r="A31" s="79"/>
      <c r="B31" s="80"/>
      <c r="C31" s="72">
        <v>11</v>
      </c>
      <c r="D31" s="63"/>
      <c r="E31" s="65"/>
      <c r="F31" s="72">
        <v>4</v>
      </c>
      <c r="G31" s="63"/>
      <c r="H31" s="63"/>
      <c r="I31" s="65"/>
      <c r="J31" s="72">
        <v>11</v>
      </c>
      <c r="K31" s="63"/>
      <c r="L31" s="65"/>
      <c r="M31" s="72">
        <v>5</v>
      </c>
      <c r="N31" s="63"/>
      <c r="O31" s="63"/>
      <c r="P31" s="65"/>
      <c r="Q31" s="72"/>
      <c r="R31" s="63"/>
      <c r="S31" s="65"/>
      <c r="T31" s="72"/>
      <c r="U31" s="63"/>
      <c r="V31" s="63"/>
      <c r="W31" s="65"/>
      <c r="X31" s="72"/>
      <c r="Y31" s="63"/>
      <c r="Z31" s="65"/>
      <c r="AA31" s="72"/>
      <c r="AB31" s="63"/>
      <c r="AC31" s="63"/>
      <c r="AD31" s="84"/>
    </row>
    <row r="32" spans="1:31" s="14" customFormat="1" ht="25.5" customHeight="1" x14ac:dyDescent="0.25">
      <c r="A32" s="81"/>
      <c r="B32" s="82"/>
      <c r="C32" s="72">
        <f>+C31+F31</f>
        <v>15</v>
      </c>
      <c r="D32" s="63"/>
      <c r="E32" s="63"/>
      <c r="F32" s="63"/>
      <c r="G32" s="63"/>
      <c r="H32" s="63"/>
      <c r="I32" s="65"/>
      <c r="J32" s="72">
        <f>+J31+M31</f>
        <v>16</v>
      </c>
      <c r="K32" s="63"/>
      <c r="L32" s="63"/>
      <c r="M32" s="63"/>
      <c r="N32" s="63"/>
      <c r="O32" s="63"/>
      <c r="P32" s="65"/>
      <c r="Q32" s="72">
        <f>+Q31+T31</f>
        <v>0</v>
      </c>
      <c r="R32" s="63"/>
      <c r="S32" s="63"/>
      <c r="T32" s="63"/>
      <c r="U32" s="63"/>
      <c r="V32" s="63"/>
      <c r="W32" s="65"/>
      <c r="X32" s="72">
        <f>+X31+AA31</f>
        <v>0</v>
      </c>
      <c r="Y32" s="63"/>
      <c r="Z32" s="63"/>
      <c r="AA32" s="63"/>
      <c r="AB32" s="63"/>
      <c r="AC32" s="63"/>
      <c r="AD32" s="84"/>
    </row>
    <row r="33" spans="1:31" s="14" customFormat="1" ht="96" customHeight="1" thickBot="1" x14ac:dyDescent="0.3">
      <c r="A33" s="87" t="s">
        <v>18</v>
      </c>
      <c r="B33" s="88"/>
      <c r="C33" s="89" t="s">
        <v>84</v>
      </c>
      <c r="D33" s="90"/>
      <c r="E33" s="90"/>
      <c r="F33" s="90"/>
      <c r="G33" s="90"/>
      <c r="H33" s="90"/>
      <c r="I33" s="88"/>
      <c r="J33" s="89" t="s">
        <v>84</v>
      </c>
      <c r="K33" s="90"/>
      <c r="L33" s="90"/>
      <c r="M33" s="90"/>
      <c r="N33" s="90"/>
      <c r="O33" s="90"/>
      <c r="P33" s="88"/>
      <c r="Q33" s="89" t="s">
        <v>84</v>
      </c>
      <c r="R33" s="90"/>
      <c r="S33" s="90"/>
      <c r="T33" s="90"/>
      <c r="U33" s="90"/>
      <c r="V33" s="90"/>
      <c r="W33" s="88"/>
      <c r="X33" s="89" t="s">
        <v>84</v>
      </c>
      <c r="Y33" s="90"/>
      <c r="Z33" s="90"/>
      <c r="AA33" s="90"/>
      <c r="AB33" s="90"/>
      <c r="AC33" s="90"/>
      <c r="AD33" s="88"/>
      <c r="AE33" s="13"/>
    </row>
    <row r="34" spans="1:31" s="14" customFormat="1" ht="24" customHeight="1" thickBot="1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13"/>
    </row>
    <row r="35" spans="1:31" s="14" customFormat="1" ht="50.25" customHeight="1" x14ac:dyDescent="0.2">
      <c r="A35" s="98" t="s">
        <v>17</v>
      </c>
      <c r="B35" s="99"/>
      <c r="C35" s="92" t="s">
        <v>70</v>
      </c>
      <c r="D35" s="92"/>
      <c r="E35" s="92"/>
      <c r="F35" s="92"/>
      <c r="G35" s="92"/>
      <c r="H35" s="92"/>
      <c r="I35" s="92"/>
      <c r="J35" s="92" t="s">
        <v>71</v>
      </c>
      <c r="K35" s="92"/>
      <c r="L35" s="92"/>
      <c r="M35" s="92"/>
      <c r="N35" s="92"/>
      <c r="O35" s="92"/>
      <c r="P35" s="92"/>
      <c r="Q35" s="92" t="s">
        <v>72</v>
      </c>
      <c r="R35" s="92"/>
      <c r="S35" s="92"/>
      <c r="T35" s="92"/>
      <c r="U35" s="92"/>
      <c r="V35" s="92"/>
      <c r="W35" s="92"/>
      <c r="X35" s="92" t="s">
        <v>73</v>
      </c>
      <c r="Y35" s="92"/>
      <c r="Z35" s="92"/>
      <c r="AA35" s="92"/>
      <c r="AB35" s="92"/>
      <c r="AC35" s="92"/>
      <c r="AD35" s="92"/>
      <c r="AE35" s="13"/>
    </row>
    <row r="36" spans="1:31" s="14" customFormat="1" ht="48.75" customHeight="1" x14ac:dyDescent="0.2">
      <c r="A36" s="93" t="s">
        <v>25</v>
      </c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6"/>
      <c r="AD36" s="97"/>
      <c r="AE36" s="13"/>
    </row>
    <row r="37" spans="1:31" s="14" customFormat="1" ht="48.75" customHeight="1" x14ac:dyDescent="0.2">
      <c r="A37" s="93" t="s">
        <v>26</v>
      </c>
      <c r="B37" s="94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41"/>
      <c r="AD37" s="142"/>
      <c r="AE37" s="13"/>
    </row>
    <row r="38" spans="1:31" s="14" customFormat="1" ht="17.25" customHeight="1" x14ac:dyDescent="0.2">
      <c r="A38" s="155" t="s">
        <v>10</v>
      </c>
      <c r="B38" s="18" t="s">
        <v>11</v>
      </c>
      <c r="C38" s="24" t="s">
        <v>0</v>
      </c>
      <c r="D38" s="24" t="s">
        <v>1</v>
      </c>
      <c r="E38" s="24" t="s">
        <v>1</v>
      </c>
      <c r="F38" s="24" t="s">
        <v>2</v>
      </c>
      <c r="G38" s="24" t="s">
        <v>3</v>
      </c>
      <c r="H38" s="24" t="s">
        <v>4</v>
      </c>
      <c r="I38" s="24" t="s">
        <v>40</v>
      </c>
      <c r="J38" s="24" t="s">
        <v>0</v>
      </c>
      <c r="K38" s="24" t="s">
        <v>1</v>
      </c>
      <c r="L38" s="24" t="s">
        <v>1</v>
      </c>
      <c r="M38" s="24" t="s">
        <v>2</v>
      </c>
      <c r="N38" s="24" t="s">
        <v>3</v>
      </c>
      <c r="O38" s="24" t="s">
        <v>4</v>
      </c>
      <c r="P38" s="24" t="s">
        <v>40</v>
      </c>
      <c r="Q38" s="24" t="s">
        <v>0</v>
      </c>
      <c r="R38" s="24" t="s">
        <v>1</v>
      </c>
      <c r="S38" s="24" t="s">
        <v>1</v>
      </c>
      <c r="T38" s="24" t="s">
        <v>2</v>
      </c>
      <c r="U38" s="24" t="s">
        <v>3</v>
      </c>
      <c r="V38" s="24" t="s">
        <v>4</v>
      </c>
      <c r="W38" s="24" t="s">
        <v>40</v>
      </c>
      <c r="X38" s="24" t="s">
        <v>0</v>
      </c>
      <c r="Y38" s="24" t="s">
        <v>1</v>
      </c>
      <c r="Z38" s="24" t="s">
        <v>1</v>
      </c>
      <c r="AA38" s="24" t="s">
        <v>2</v>
      </c>
      <c r="AB38" s="24" t="s">
        <v>3</v>
      </c>
      <c r="AC38" s="25" t="s">
        <v>4</v>
      </c>
      <c r="AD38" s="26" t="s">
        <v>40</v>
      </c>
      <c r="AE38" s="13"/>
    </row>
    <row r="39" spans="1:31" s="14" customFormat="1" ht="21.75" customHeight="1" x14ac:dyDescent="0.2">
      <c r="A39" s="156"/>
      <c r="B39" s="18" t="s">
        <v>29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0"/>
      <c r="AD39" s="21"/>
      <c r="AE39" s="13"/>
    </row>
    <row r="40" spans="1:31" s="14" customFormat="1" ht="21.75" customHeight="1" x14ac:dyDescent="0.2">
      <c r="A40" s="156"/>
      <c r="B40" s="18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0"/>
      <c r="AD40" s="21"/>
      <c r="AE40" s="13"/>
    </row>
    <row r="41" spans="1:31" s="14" customFormat="1" ht="30" customHeight="1" x14ac:dyDescent="0.2">
      <c r="A41" s="156"/>
      <c r="B41" s="17" t="s">
        <v>16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1" s="14" customFormat="1" ht="45.75" customHeight="1" x14ac:dyDescent="0.2">
      <c r="A42" s="156"/>
      <c r="B42" s="17" t="s">
        <v>28</v>
      </c>
      <c r="C42" s="22"/>
      <c r="D42" s="22"/>
      <c r="E42" s="22"/>
      <c r="F42" s="22"/>
      <c r="G42" s="22"/>
      <c r="H42" s="22"/>
      <c r="I42" s="2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4"/>
      <c r="AD42" s="3"/>
    </row>
    <row r="43" spans="1:31" s="14" customFormat="1" ht="26.25" customHeight="1" x14ac:dyDescent="0.2">
      <c r="A43" s="156"/>
      <c r="B43" s="17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1" s="14" customFormat="1" ht="26.25" customHeight="1" x14ac:dyDescent="0.2">
      <c r="A44" s="156"/>
      <c r="B44" s="17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1" s="14" customFormat="1" ht="47.25" customHeight="1" x14ac:dyDescent="0.2">
      <c r="A45" s="156"/>
      <c r="B45" s="17" t="s">
        <v>27</v>
      </c>
      <c r="C45" s="100">
        <f>+SUM(C42:I42)</f>
        <v>0</v>
      </c>
      <c r="D45" s="100"/>
      <c r="E45" s="100"/>
      <c r="F45" s="100"/>
      <c r="G45" s="100"/>
      <c r="H45" s="100"/>
      <c r="I45" s="100"/>
      <c r="J45" s="100">
        <f t="shared" ref="J45" si="0">+SUM(J42:P42)</f>
        <v>0</v>
      </c>
      <c r="K45" s="100"/>
      <c r="L45" s="100"/>
      <c r="M45" s="100"/>
      <c r="N45" s="100"/>
      <c r="O45" s="100"/>
      <c r="P45" s="100"/>
      <c r="Q45" s="100">
        <f t="shared" ref="Q45" si="1">+SUM(Q42:W42)</f>
        <v>0</v>
      </c>
      <c r="R45" s="100"/>
      <c r="S45" s="100"/>
      <c r="T45" s="100"/>
      <c r="U45" s="100"/>
      <c r="V45" s="100"/>
      <c r="W45" s="100"/>
      <c r="X45" s="100">
        <f t="shared" ref="X45" si="2">+SUM(X42:AD42)</f>
        <v>0</v>
      </c>
      <c r="Y45" s="100"/>
      <c r="Z45" s="100"/>
      <c r="AA45" s="100"/>
      <c r="AB45" s="100"/>
      <c r="AC45" s="101"/>
      <c r="AD45" s="102"/>
    </row>
    <row r="46" spans="1:31" s="14" customFormat="1" ht="36" customHeight="1" x14ac:dyDescent="0.2">
      <c r="A46" s="156"/>
      <c r="B46" s="17" t="s">
        <v>31</v>
      </c>
      <c r="C46" s="100">
        <f>+SUM(C41:I41)</f>
        <v>0</v>
      </c>
      <c r="D46" s="100"/>
      <c r="E46" s="100"/>
      <c r="F46" s="100"/>
      <c r="G46" s="100"/>
      <c r="H46" s="100"/>
      <c r="I46" s="100"/>
      <c r="J46" s="100">
        <f>+SUM(J41:P41)</f>
        <v>0</v>
      </c>
      <c r="K46" s="100"/>
      <c r="L46" s="100"/>
      <c r="M46" s="100"/>
      <c r="N46" s="100"/>
      <c r="O46" s="100"/>
      <c r="P46" s="100"/>
      <c r="Q46" s="100">
        <f>+SUM(Q41:W41)</f>
        <v>0</v>
      </c>
      <c r="R46" s="100"/>
      <c r="S46" s="100"/>
      <c r="T46" s="100"/>
      <c r="U46" s="100"/>
      <c r="V46" s="100"/>
      <c r="W46" s="100"/>
      <c r="X46" s="100">
        <f>+SUM(X41:AD41)</f>
        <v>0</v>
      </c>
      <c r="Y46" s="100"/>
      <c r="Z46" s="100"/>
      <c r="AA46" s="100"/>
      <c r="AB46" s="100"/>
      <c r="AC46" s="101"/>
      <c r="AD46" s="102"/>
    </row>
    <row r="47" spans="1:31" s="14" customFormat="1" ht="20.25" customHeight="1" x14ac:dyDescent="0.2">
      <c r="A47" s="118" t="s">
        <v>14</v>
      </c>
      <c r="B47" s="119"/>
      <c r="C47" s="91">
        <f>C45*C50</f>
        <v>0</v>
      </c>
      <c r="D47" s="91"/>
      <c r="E47" s="91"/>
      <c r="F47" s="91"/>
      <c r="G47" s="91"/>
      <c r="H47" s="91"/>
      <c r="I47" s="91"/>
      <c r="J47" s="91">
        <f>J45*J50</f>
        <v>0</v>
      </c>
      <c r="K47" s="91"/>
      <c r="L47" s="91"/>
      <c r="M47" s="91"/>
      <c r="N47" s="91"/>
      <c r="O47" s="91"/>
      <c r="P47" s="91"/>
      <c r="Q47" s="91">
        <f>Q45*Q50</f>
        <v>0</v>
      </c>
      <c r="R47" s="91"/>
      <c r="S47" s="91"/>
      <c r="T47" s="91"/>
      <c r="U47" s="91"/>
      <c r="V47" s="91"/>
      <c r="W47" s="91"/>
      <c r="X47" s="91">
        <f>X45*X50</f>
        <v>0</v>
      </c>
      <c r="Y47" s="91"/>
      <c r="Z47" s="91"/>
      <c r="AA47" s="91"/>
      <c r="AB47" s="91"/>
      <c r="AC47" s="148"/>
      <c r="AD47" s="149"/>
    </row>
    <row r="48" spans="1:31" s="14" customFormat="1" ht="25.5" customHeight="1" x14ac:dyDescent="0.2">
      <c r="A48" s="123" t="s">
        <v>34</v>
      </c>
      <c r="B48" s="124"/>
      <c r="C48" s="122" t="s">
        <v>22</v>
      </c>
      <c r="D48" s="122"/>
      <c r="E48" s="122"/>
      <c r="F48" s="122" t="s">
        <v>15</v>
      </c>
      <c r="G48" s="122"/>
      <c r="H48" s="122"/>
      <c r="I48" s="122"/>
      <c r="J48" s="122" t="s">
        <v>22</v>
      </c>
      <c r="K48" s="122"/>
      <c r="L48" s="122"/>
      <c r="M48" s="122" t="s">
        <v>15</v>
      </c>
      <c r="N48" s="122"/>
      <c r="O48" s="122"/>
      <c r="P48" s="122"/>
      <c r="Q48" s="122" t="s">
        <v>22</v>
      </c>
      <c r="R48" s="122"/>
      <c r="S48" s="122"/>
      <c r="T48" s="122" t="s">
        <v>15</v>
      </c>
      <c r="U48" s="122"/>
      <c r="V48" s="122"/>
      <c r="W48" s="122"/>
      <c r="X48" s="122" t="s">
        <v>22</v>
      </c>
      <c r="Y48" s="122"/>
      <c r="Z48" s="122"/>
      <c r="AA48" s="122" t="s">
        <v>15</v>
      </c>
      <c r="AB48" s="122"/>
      <c r="AC48" s="150"/>
      <c r="AD48" s="151"/>
    </row>
    <row r="49" spans="1:39" s="14" customFormat="1" ht="25.5" customHeight="1" x14ac:dyDescent="0.2">
      <c r="A49" s="123"/>
      <c r="B49" s="124"/>
      <c r="C49" s="100">
        <f>+SUM(C43:I43)</f>
        <v>0</v>
      </c>
      <c r="D49" s="100"/>
      <c r="E49" s="100"/>
      <c r="F49" s="100">
        <f>+SUM(C44:I44)</f>
        <v>0</v>
      </c>
      <c r="G49" s="100"/>
      <c r="H49" s="100"/>
      <c r="I49" s="100"/>
      <c r="J49" s="100">
        <f>+SUM(J43:P43)</f>
        <v>0</v>
      </c>
      <c r="K49" s="100"/>
      <c r="L49" s="100"/>
      <c r="M49" s="100">
        <f>+SUM(J44:P44)</f>
        <v>0</v>
      </c>
      <c r="N49" s="100"/>
      <c r="O49" s="100"/>
      <c r="P49" s="100"/>
      <c r="Q49" s="100">
        <f>+SUM(Q43:W43)</f>
        <v>0</v>
      </c>
      <c r="R49" s="100"/>
      <c r="S49" s="100"/>
      <c r="T49" s="100">
        <f>+SUM(Q44:W44)</f>
        <v>0</v>
      </c>
      <c r="U49" s="100"/>
      <c r="V49" s="100"/>
      <c r="W49" s="100"/>
      <c r="X49" s="100">
        <f>+SUM(X43:AD43)</f>
        <v>0</v>
      </c>
      <c r="Y49" s="100"/>
      <c r="Z49" s="100"/>
      <c r="AA49" s="100">
        <f>+SUM(X44:AD44)</f>
        <v>0</v>
      </c>
      <c r="AB49" s="100"/>
      <c r="AC49" s="100"/>
      <c r="AD49" s="100"/>
    </row>
    <row r="50" spans="1:39" s="14" customFormat="1" ht="25.5" customHeight="1" x14ac:dyDescent="0.2">
      <c r="A50" s="123"/>
      <c r="B50" s="124"/>
      <c r="C50" s="125">
        <f>+C49+F49</f>
        <v>0</v>
      </c>
      <c r="D50" s="126"/>
      <c r="E50" s="126"/>
      <c r="F50" s="126"/>
      <c r="G50" s="126"/>
      <c r="H50" s="126"/>
      <c r="I50" s="126"/>
      <c r="J50" s="125">
        <f t="shared" ref="J50" si="3">+J49+M49</f>
        <v>0</v>
      </c>
      <c r="K50" s="126"/>
      <c r="L50" s="126"/>
      <c r="M50" s="126"/>
      <c r="N50" s="126"/>
      <c r="O50" s="126"/>
      <c r="P50" s="126"/>
      <c r="Q50" s="125">
        <f t="shared" ref="Q50" si="4">+Q49+T49</f>
        <v>0</v>
      </c>
      <c r="R50" s="126"/>
      <c r="S50" s="126"/>
      <c r="T50" s="126"/>
      <c r="U50" s="126"/>
      <c r="V50" s="126"/>
      <c r="W50" s="126"/>
      <c r="X50" s="125">
        <f t="shared" ref="X50" si="5">+X49+AA49</f>
        <v>0</v>
      </c>
      <c r="Y50" s="126"/>
      <c r="Z50" s="126"/>
      <c r="AA50" s="126"/>
      <c r="AB50" s="126"/>
      <c r="AC50" s="127"/>
      <c r="AD50" s="128"/>
    </row>
    <row r="51" spans="1:39" s="14" customFormat="1" ht="25.5" customHeight="1" x14ac:dyDescent="0.2">
      <c r="A51" s="135" t="s">
        <v>32</v>
      </c>
      <c r="B51" s="136"/>
      <c r="C51" s="122" t="s">
        <v>12</v>
      </c>
      <c r="D51" s="122"/>
      <c r="E51" s="122"/>
      <c r="F51" s="122" t="s">
        <v>1</v>
      </c>
      <c r="G51" s="122"/>
      <c r="H51" s="122"/>
      <c r="I51" s="122"/>
      <c r="J51" s="122" t="s">
        <v>12</v>
      </c>
      <c r="K51" s="122"/>
      <c r="L51" s="122"/>
      <c r="M51" s="122" t="s">
        <v>1</v>
      </c>
      <c r="N51" s="122"/>
      <c r="O51" s="122"/>
      <c r="P51" s="122"/>
      <c r="Q51" s="122" t="s">
        <v>12</v>
      </c>
      <c r="R51" s="122"/>
      <c r="S51" s="122"/>
      <c r="T51" s="122" t="s">
        <v>1</v>
      </c>
      <c r="U51" s="122"/>
      <c r="V51" s="122"/>
      <c r="W51" s="122"/>
      <c r="X51" s="122" t="s">
        <v>12</v>
      </c>
      <c r="Y51" s="122"/>
      <c r="Z51" s="122"/>
      <c r="AA51" s="122" t="s">
        <v>1</v>
      </c>
      <c r="AB51" s="122"/>
      <c r="AC51" s="150"/>
      <c r="AD51" s="151"/>
    </row>
    <row r="52" spans="1:39" s="14" customFormat="1" ht="25.5" customHeight="1" x14ac:dyDescent="0.2">
      <c r="A52" s="137"/>
      <c r="B52" s="13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1"/>
      <c r="AD52" s="102"/>
    </row>
    <row r="53" spans="1:39" s="14" customFormat="1" ht="25.5" customHeight="1" x14ac:dyDescent="0.2">
      <c r="A53" s="139"/>
      <c r="B53" s="140"/>
      <c r="C53" s="91">
        <f>+C52+F52</f>
        <v>0</v>
      </c>
      <c r="D53" s="91"/>
      <c r="E53" s="91"/>
      <c r="F53" s="91"/>
      <c r="G53" s="91"/>
      <c r="H53" s="91"/>
      <c r="I53" s="91"/>
      <c r="J53" s="91">
        <f t="shared" ref="J53" si="6">+J52+M52</f>
        <v>0</v>
      </c>
      <c r="K53" s="91"/>
      <c r="L53" s="91"/>
      <c r="M53" s="91"/>
      <c r="N53" s="91"/>
      <c r="O53" s="91"/>
      <c r="P53" s="91"/>
      <c r="Q53" s="91">
        <f t="shared" ref="Q53" si="7">+Q52+T52</f>
        <v>0</v>
      </c>
      <c r="R53" s="91"/>
      <c r="S53" s="91"/>
      <c r="T53" s="91"/>
      <c r="U53" s="91"/>
      <c r="V53" s="91"/>
      <c r="W53" s="91"/>
      <c r="X53" s="91">
        <f t="shared" ref="X53" si="8">+X52+AA52</f>
        <v>0</v>
      </c>
      <c r="Y53" s="91"/>
      <c r="Z53" s="91"/>
      <c r="AA53" s="91"/>
      <c r="AB53" s="91"/>
      <c r="AC53" s="148"/>
      <c r="AD53" s="149"/>
    </row>
    <row r="54" spans="1:39" s="14" customFormat="1" ht="96" customHeight="1" thickBot="1" x14ac:dyDescent="0.25">
      <c r="A54" s="157" t="s">
        <v>18</v>
      </c>
      <c r="B54" s="15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0"/>
      <c r="AD54" s="131"/>
      <c r="AE54" s="13"/>
    </row>
    <row r="55" spans="1:39" s="14" customFormat="1" ht="17.25" customHeight="1" thickBot="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</row>
    <row r="56" spans="1:39" s="14" customFormat="1" ht="30.95" customHeight="1" thickBot="1" x14ac:dyDescent="0.25">
      <c r="A56" s="111" t="s">
        <v>21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3"/>
    </row>
    <row r="57" spans="1:39" s="14" customFormat="1" ht="20.25" customHeight="1" x14ac:dyDescent="0.2">
      <c r="A57" s="139" t="s">
        <v>39</v>
      </c>
      <c r="B57" s="152"/>
      <c r="C57" s="152"/>
      <c r="D57" s="153"/>
      <c r="E57" s="139" t="s">
        <v>19</v>
      </c>
      <c r="F57" s="152"/>
      <c r="G57" s="152"/>
      <c r="H57" s="152"/>
      <c r="I57" s="152"/>
      <c r="J57" s="152"/>
      <c r="K57" s="152"/>
      <c r="L57" s="161" t="s">
        <v>13</v>
      </c>
      <c r="M57" s="161"/>
      <c r="N57" s="132" t="s">
        <v>38</v>
      </c>
      <c r="O57" s="133"/>
      <c r="P57" s="134"/>
      <c r="Q57" s="132" t="s">
        <v>33</v>
      </c>
      <c r="R57" s="134"/>
      <c r="S57" s="154" t="s">
        <v>20</v>
      </c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40"/>
    </row>
    <row r="58" spans="1:39" customFormat="1" ht="21.75" customHeight="1" x14ac:dyDescent="0.25">
      <c r="A58" s="186" t="s">
        <v>86</v>
      </c>
      <c r="B58" s="63"/>
      <c r="C58" s="63"/>
      <c r="D58" s="65"/>
      <c r="E58" s="260" t="s">
        <v>99</v>
      </c>
      <c r="F58" s="63"/>
      <c r="G58" s="63"/>
      <c r="H58" s="63"/>
      <c r="I58" s="63"/>
      <c r="J58" s="63"/>
      <c r="K58" s="65"/>
      <c r="L58" s="188">
        <v>46146</v>
      </c>
      <c r="M58" s="65"/>
      <c r="N58" s="261" t="s">
        <v>100</v>
      </c>
      <c r="O58" s="63"/>
      <c r="P58" s="65"/>
      <c r="Q58" s="187">
        <v>4</v>
      </c>
      <c r="R58" s="65"/>
      <c r="S58" s="187">
        <v>19</v>
      </c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5"/>
      <c r="AE58" s="42"/>
      <c r="AF58" s="42"/>
      <c r="AG58" s="42"/>
      <c r="AH58" s="42"/>
      <c r="AI58" s="42"/>
      <c r="AJ58" s="42"/>
      <c r="AK58" s="42"/>
      <c r="AL58" s="42"/>
      <c r="AM58" s="42"/>
    </row>
    <row r="59" spans="1:39" s="14" customFormat="1" ht="21.75" customHeight="1" x14ac:dyDescent="0.25">
      <c r="A59" s="186"/>
      <c r="B59" s="63"/>
      <c r="C59" s="63"/>
      <c r="D59" s="65"/>
      <c r="E59" s="187"/>
      <c r="F59" s="63"/>
      <c r="G59" s="63"/>
      <c r="H59" s="63"/>
      <c r="I59" s="63"/>
      <c r="J59" s="63"/>
      <c r="K59" s="65"/>
      <c r="L59" s="188"/>
      <c r="M59" s="65"/>
      <c r="N59" s="104"/>
      <c r="O59" s="105"/>
      <c r="P59" s="106"/>
      <c r="Q59" s="107"/>
      <c r="R59" s="108"/>
      <c r="S59" s="107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08"/>
    </row>
    <row r="60" spans="1:39" s="14" customFormat="1" ht="21.75" customHeight="1" x14ac:dyDescent="0.25">
      <c r="A60" s="186"/>
      <c r="B60" s="63"/>
      <c r="C60" s="63"/>
      <c r="D60" s="65"/>
      <c r="E60" s="187"/>
      <c r="F60" s="63"/>
      <c r="G60" s="63"/>
      <c r="H60" s="63"/>
      <c r="I60" s="63"/>
      <c r="J60" s="63"/>
      <c r="K60" s="65"/>
      <c r="L60" s="109"/>
      <c r="M60" s="109"/>
      <c r="N60" s="104"/>
      <c r="O60" s="105"/>
      <c r="P60" s="106"/>
      <c r="Q60" s="107"/>
      <c r="R60" s="108"/>
      <c r="S60" s="107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08"/>
    </row>
    <row r="61" spans="1:39" s="14" customFormat="1" ht="21.75" customHeight="1" x14ac:dyDescent="0.2">
      <c r="A61" s="120"/>
      <c r="B61" s="110"/>
      <c r="C61" s="110"/>
      <c r="D61" s="108"/>
      <c r="E61" s="107"/>
      <c r="F61" s="110"/>
      <c r="G61" s="110"/>
      <c r="H61" s="110"/>
      <c r="I61" s="110"/>
      <c r="J61" s="110"/>
      <c r="K61" s="108"/>
      <c r="L61" s="109"/>
      <c r="M61" s="109"/>
      <c r="N61" s="104"/>
      <c r="O61" s="105"/>
      <c r="P61" s="106"/>
      <c r="Q61" s="107"/>
      <c r="R61" s="108"/>
      <c r="S61" s="107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08"/>
    </row>
    <row r="62" spans="1:39" s="14" customFormat="1" ht="21.75" customHeight="1" x14ac:dyDescent="0.2">
      <c r="A62" s="120"/>
      <c r="B62" s="110"/>
      <c r="C62" s="110"/>
      <c r="D62" s="108"/>
      <c r="E62" s="107"/>
      <c r="F62" s="110"/>
      <c r="G62" s="110"/>
      <c r="H62" s="110"/>
      <c r="I62" s="110"/>
      <c r="J62" s="110"/>
      <c r="K62" s="108"/>
      <c r="L62" s="109"/>
      <c r="M62" s="109"/>
      <c r="N62" s="104"/>
      <c r="O62" s="105"/>
      <c r="P62" s="106"/>
      <c r="Q62" s="107"/>
      <c r="R62" s="108"/>
      <c r="S62" s="107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08"/>
    </row>
    <row r="63" spans="1:39" s="14" customFormat="1" ht="21.75" customHeight="1" x14ac:dyDescent="0.2">
      <c r="A63" s="120"/>
      <c r="B63" s="110"/>
      <c r="C63" s="110"/>
      <c r="D63" s="108"/>
      <c r="E63" s="107"/>
      <c r="F63" s="110"/>
      <c r="G63" s="110"/>
      <c r="H63" s="110"/>
      <c r="I63" s="110"/>
      <c r="J63" s="110"/>
      <c r="K63" s="108"/>
      <c r="L63" s="109"/>
      <c r="M63" s="109"/>
      <c r="N63" s="104"/>
      <c r="O63" s="105"/>
      <c r="P63" s="106"/>
      <c r="Q63" s="107"/>
      <c r="R63" s="108"/>
      <c r="S63" s="107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08"/>
    </row>
    <row r="64" spans="1:39" s="14" customFormat="1" ht="21.75" customHeight="1" x14ac:dyDescent="0.2">
      <c r="A64" s="120"/>
      <c r="B64" s="110"/>
      <c r="C64" s="110"/>
      <c r="D64" s="108"/>
      <c r="E64" s="107"/>
      <c r="F64" s="110"/>
      <c r="G64" s="110"/>
      <c r="H64" s="110"/>
      <c r="I64" s="110"/>
      <c r="J64" s="110"/>
      <c r="K64" s="108"/>
      <c r="L64" s="109"/>
      <c r="M64" s="109"/>
      <c r="N64" s="104"/>
      <c r="O64" s="105"/>
      <c r="P64" s="106"/>
      <c r="Q64" s="107"/>
      <c r="R64" s="108"/>
      <c r="S64" s="107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08"/>
    </row>
    <row r="65" spans="1:30" s="14" customFormat="1" ht="21.75" customHeight="1" x14ac:dyDescent="0.2">
      <c r="A65" s="120"/>
      <c r="B65" s="110"/>
      <c r="C65" s="110"/>
      <c r="D65" s="108"/>
      <c r="E65" s="107"/>
      <c r="F65" s="110"/>
      <c r="G65" s="110"/>
      <c r="H65" s="110"/>
      <c r="I65" s="110"/>
      <c r="J65" s="110"/>
      <c r="K65" s="108"/>
      <c r="L65" s="109"/>
      <c r="M65" s="109"/>
      <c r="N65" s="104"/>
      <c r="O65" s="105"/>
      <c r="P65" s="106"/>
      <c r="Q65" s="107"/>
      <c r="R65" s="108"/>
      <c r="S65" s="107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08"/>
    </row>
    <row r="66" spans="1:30" s="14" customFormat="1" ht="21.75" customHeight="1" x14ac:dyDescent="0.2">
      <c r="A66" s="120"/>
      <c r="B66" s="110"/>
      <c r="C66" s="110"/>
      <c r="D66" s="108"/>
      <c r="E66" s="107"/>
      <c r="F66" s="110"/>
      <c r="G66" s="110"/>
      <c r="H66" s="110"/>
      <c r="I66" s="110"/>
      <c r="J66" s="110"/>
      <c r="K66" s="108"/>
      <c r="L66" s="109"/>
      <c r="M66" s="109"/>
      <c r="N66" s="104"/>
      <c r="O66" s="105"/>
      <c r="P66" s="106"/>
      <c r="Q66" s="107"/>
      <c r="R66" s="108"/>
      <c r="S66" s="107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08"/>
    </row>
    <row r="67" spans="1:30" s="14" customFormat="1" ht="21.75" customHeight="1" x14ac:dyDescent="0.2">
      <c r="A67" s="120"/>
      <c r="B67" s="110"/>
      <c r="C67" s="110"/>
      <c r="D67" s="108"/>
      <c r="E67" s="107"/>
      <c r="F67" s="110"/>
      <c r="G67" s="110"/>
      <c r="H67" s="110"/>
      <c r="I67" s="110"/>
      <c r="J67" s="110"/>
      <c r="K67" s="108"/>
      <c r="L67" s="109"/>
      <c r="M67" s="109"/>
      <c r="N67" s="104"/>
      <c r="O67" s="105"/>
      <c r="P67" s="106"/>
      <c r="Q67" s="107"/>
      <c r="R67" s="108"/>
      <c r="S67" s="107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08"/>
    </row>
    <row r="68" spans="1:30" s="14" customFormat="1" ht="21.75" customHeight="1" x14ac:dyDescent="0.2">
      <c r="A68" s="120"/>
      <c r="B68" s="110"/>
      <c r="C68" s="110"/>
      <c r="D68" s="108"/>
      <c r="E68" s="107"/>
      <c r="F68" s="110"/>
      <c r="G68" s="110"/>
      <c r="H68" s="110"/>
      <c r="I68" s="110"/>
      <c r="J68" s="110"/>
      <c r="K68" s="108"/>
      <c r="L68" s="109"/>
      <c r="M68" s="109"/>
      <c r="N68" s="104"/>
      <c r="O68" s="105"/>
      <c r="P68" s="106"/>
      <c r="Q68" s="107"/>
      <c r="R68" s="108"/>
      <c r="S68" s="107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08"/>
    </row>
    <row r="69" spans="1:30" s="14" customFormat="1" ht="21.75" customHeight="1" x14ac:dyDescent="0.2">
      <c r="A69" s="120"/>
      <c r="B69" s="110"/>
      <c r="C69" s="110"/>
      <c r="D69" s="108"/>
      <c r="E69" s="107"/>
      <c r="F69" s="110"/>
      <c r="G69" s="110"/>
      <c r="H69" s="110"/>
      <c r="I69" s="110"/>
      <c r="J69" s="110"/>
      <c r="K69" s="108"/>
      <c r="L69" s="109"/>
      <c r="M69" s="109"/>
      <c r="N69" s="104"/>
      <c r="O69" s="105"/>
      <c r="P69" s="106"/>
      <c r="Q69" s="107"/>
      <c r="R69" s="108"/>
      <c r="S69" s="107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08"/>
    </row>
    <row r="70" spans="1:30" s="14" customFormat="1" ht="21.75" customHeight="1" x14ac:dyDescent="0.2">
      <c r="A70" s="120"/>
      <c r="B70" s="110"/>
      <c r="C70" s="110"/>
      <c r="D70" s="108"/>
      <c r="E70" s="107"/>
      <c r="F70" s="110"/>
      <c r="G70" s="110"/>
      <c r="H70" s="110"/>
      <c r="I70" s="110"/>
      <c r="J70" s="110"/>
      <c r="K70" s="108"/>
      <c r="L70" s="109"/>
      <c r="M70" s="109"/>
      <c r="N70" s="104"/>
      <c r="O70" s="105"/>
      <c r="P70" s="106"/>
      <c r="Q70" s="107"/>
      <c r="R70" s="108"/>
      <c r="S70" s="107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08"/>
    </row>
    <row r="71" spans="1:30" s="14" customFormat="1" ht="21.75" customHeight="1" x14ac:dyDescent="0.2">
      <c r="A71" s="120"/>
      <c r="B71" s="110"/>
      <c r="C71" s="110"/>
      <c r="D71" s="108"/>
      <c r="E71" s="107"/>
      <c r="F71" s="110"/>
      <c r="G71" s="110"/>
      <c r="H71" s="110"/>
      <c r="I71" s="110"/>
      <c r="J71" s="110"/>
      <c r="K71" s="108"/>
      <c r="L71" s="109"/>
      <c r="M71" s="109"/>
      <c r="N71" s="104"/>
      <c r="O71" s="105"/>
      <c r="P71" s="106"/>
      <c r="Q71" s="107"/>
      <c r="R71" s="108"/>
      <c r="S71" s="107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08"/>
    </row>
    <row r="72" spans="1:30" s="14" customFormat="1" ht="21.75" customHeight="1" x14ac:dyDescent="0.2">
      <c r="A72" s="120"/>
      <c r="B72" s="110"/>
      <c r="C72" s="110"/>
      <c r="D72" s="108"/>
      <c r="E72" s="107"/>
      <c r="F72" s="110"/>
      <c r="G72" s="110"/>
      <c r="H72" s="110"/>
      <c r="I72" s="110"/>
      <c r="J72" s="110"/>
      <c r="K72" s="108"/>
      <c r="L72" s="109"/>
      <c r="M72" s="109"/>
      <c r="N72" s="104"/>
      <c r="O72" s="105"/>
      <c r="P72" s="106"/>
      <c r="Q72" s="107"/>
      <c r="R72" s="108"/>
      <c r="S72" s="107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08"/>
    </row>
    <row r="73" spans="1:30" s="14" customFormat="1" ht="21.75" customHeight="1" x14ac:dyDescent="0.2">
      <c r="A73" s="120"/>
      <c r="B73" s="110"/>
      <c r="C73" s="110"/>
      <c r="D73" s="108"/>
      <c r="E73" s="107"/>
      <c r="F73" s="110"/>
      <c r="G73" s="110"/>
      <c r="H73" s="110"/>
      <c r="I73" s="110"/>
      <c r="J73" s="110"/>
      <c r="K73" s="108"/>
      <c r="L73" s="109"/>
      <c r="M73" s="109"/>
      <c r="N73" s="104"/>
      <c r="O73" s="105"/>
      <c r="P73" s="106"/>
      <c r="Q73" s="107"/>
      <c r="R73" s="108"/>
      <c r="S73" s="107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08"/>
    </row>
    <row r="74" spans="1:30" s="14" customFormat="1" ht="21.75" customHeight="1" x14ac:dyDescent="0.2">
      <c r="A74" s="120"/>
      <c r="B74" s="110"/>
      <c r="C74" s="110"/>
      <c r="D74" s="108"/>
      <c r="E74" s="107"/>
      <c r="F74" s="110"/>
      <c r="G74" s="110"/>
      <c r="H74" s="110"/>
      <c r="I74" s="110"/>
      <c r="J74" s="110"/>
      <c r="K74" s="108"/>
      <c r="L74" s="109"/>
      <c r="M74" s="109"/>
      <c r="N74" s="104"/>
      <c r="O74" s="105"/>
      <c r="P74" s="106"/>
      <c r="Q74" s="107"/>
      <c r="R74" s="108"/>
      <c r="S74" s="107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08"/>
    </row>
    <row r="75" spans="1:30" s="14" customFormat="1" ht="21.75" customHeight="1" x14ac:dyDescent="0.2">
      <c r="A75" s="120"/>
      <c r="B75" s="110"/>
      <c r="C75" s="110"/>
      <c r="D75" s="108"/>
      <c r="E75" s="107"/>
      <c r="F75" s="110"/>
      <c r="G75" s="110"/>
      <c r="H75" s="110"/>
      <c r="I75" s="110"/>
      <c r="J75" s="110"/>
      <c r="K75" s="108"/>
      <c r="L75" s="109"/>
      <c r="M75" s="109"/>
      <c r="N75" s="104"/>
      <c r="O75" s="105"/>
      <c r="P75" s="106"/>
      <c r="Q75" s="107"/>
      <c r="R75" s="108"/>
      <c r="S75" s="107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08"/>
    </row>
    <row r="76" spans="1:30" s="14" customFormat="1" ht="21.75" customHeight="1" x14ac:dyDescent="0.2">
      <c r="A76" s="120"/>
      <c r="B76" s="110"/>
      <c r="C76" s="110"/>
      <c r="D76" s="108"/>
      <c r="E76" s="107"/>
      <c r="F76" s="110"/>
      <c r="G76" s="110"/>
      <c r="H76" s="110"/>
      <c r="I76" s="110"/>
      <c r="J76" s="110"/>
      <c r="K76" s="108"/>
      <c r="L76" s="109"/>
      <c r="M76" s="109"/>
      <c r="N76" s="104"/>
      <c r="O76" s="105"/>
      <c r="P76" s="106"/>
      <c r="Q76" s="107"/>
      <c r="R76" s="108"/>
      <c r="S76" s="107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08"/>
    </row>
    <row r="77" spans="1:30" s="14" customFormat="1" ht="21.75" customHeight="1" x14ac:dyDescent="0.2">
      <c r="A77" s="120"/>
      <c r="B77" s="110"/>
      <c r="C77" s="110"/>
      <c r="D77" s="108"/>
      <c r="E77" s="107"/>
      <c r="F77" s="110"/>
      <c r="G77" s="110"/>
      <c r="H77" s="110"/>
      <c r="I77" s="110"/>
      <c r="J77" s="110"/>
      <c r="K77" s="108"/>
      <c r="L77" s="109"/>
      <c r="M77" s="109"/>
      <c r="N77" s="104"/>
      <c r="O77" s="105"/>
      <c r="P77" s="106"/>
      <c r="Q77" s="107"/>
      <c r="R77" s="108"/>
      <c r="S77" s="107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08"/>
    </row>
    <row r="78" spans="1:30" s="14" customFormat="1" ht="21.75" customHeight="1" x14ac:dyDescent="0.2">
      <c r="A78" s="120"/>
      <c r="B78" s="110"/>
      <c r="C78" s="110"/>
      <c r="D78" s="108"/>
      <c r="E78" s="107"/>
      <c r="F78" s="110"/>
      <c r="G78" s="110"/>
      <c r="H78" s="110"/>
      <c r="I78" s="110"/>
      <c r="J78" s="110"/>
      <c r="K78" s="108"/>
      <c r="L78" s="109"/>
      <c r="M78" s="109"/>
      <c r="N78" s="104"/>
      <c r="O78" s="105"/>
      <c r="P78" s="106"/>
      <c r="Q78" s="107"/>
      <c r="R78" s="108"/>
      <c r="S78" s="107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08"/>
    </row>
    <row r="79" spans="1:30" s="14" customFormat="1" ht="21.75" customHeight="1" x14ac:dyDescent="0.2">
      <c r="A79" s="120"/>
      <c r="B79" s="110"/>
      <c r="C79" s="110"/>
      <c r="D79" s="108"/>
      <c r="E79" s="107"/>
      <c r="F79" s="110"/>
      <c r="G79" s="110"/>
      <c r="H79" s="110"/>
      <c r="I79" s="110"/>
      <c r="J79" s="110"/>
      <c r="K79" s="108"/>
      <c r="L79" s="109"/>
      <c r="M79" s="109"/>
      <c r="N79" s="104"/>
      <c r="O79" s="105"/>
      <c r="P79" s="106"/>
      <c r="Q79" s="107"/>
      <c r="R79" s="108"/>
      <c r="S79" s="107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08"/>
    </row>
    <row r="80" spans="1:30" s="14" customFormat="1" ht="21.75" customHeight="1" x14ac:dyDescent="0.2">
      <c r="A80" s="120"/>
      <c r="B80" s="110"/>
      <c r="C80" s="110"/>
      <c r="D80" s="108"/>
      <c r="E80" s="107"/>
      <c r="F80" s="110"/>
      <c r="G80" s="110"/>
      <c r="H80" s="110"/>
      <c r="I80" s="110"/>
      <c r="J80" s="110"/>
      <c r="K80" s="108"/>
      <c r="L80" s="109"/>
      <c r="M80" s="109"/>
      <c r="N80" s="104"/>
      <c r="O80" s="105"/>
      <c r="P80" s="106"/>
      <c r="Q80" s="107"/>
      <c r="R80" s="108"/>
      <c r="S80" s="107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08"/>
    </row>
    <row r="81" spans="1:30" s="14" customFormat="1" ht="21.75" customHeight="1" x14ac:dyDescent="0.2">
      <c r="A81" s="120"/>
      <c r="B81" s="110"/>
      <c r="C81" s="110"/>
      <c r="D81" s="108"/>
      <c r="E81" s="107"/>
      <c r="F81" s="110"/>
      <c r="G81" s="110"/>
      <c r="H81" s="110"/>
      <c r="I81" s="110"/>
      <c r="J81" s="110"/>
      <c r="K81" s="108"/>
      <c r="L81" s="109"/>
      <c r="M81" s="109"/>
      <c r="N81" s="104"/>
      <c r="O81" s="105"/>
      <c r="P81" s="106"/>
      <c r="Q81" s="107"/>
      <c r="R81" s="108"/>
      <c r="S81" s="107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08"/>
    </row>
  </sheetData>
  <sheetProtection selectLockedCells="1"/>
  <dataConsolidate/>
  <mergeCells count="336">
    <mergeCell ref="A8:AD8"/>
    <mergeCell ref="A9:B9"/>
    <mergeCell ref="C9:I9"/>
    <mergeCell ref="J9:L9"/>
    <mergeCell ref="M9:T9"/>
    <mergeCell ref="AF9:AG9"/>
    <mergeCell ref="A1:E3"/>
    <mergeCell ref="F1:V6"/>
    <mergeCell ref="W1:AD2"/>
    <mergeCell ref="W3:Z6"/>
    <mergeCell ref="AA3:AD6"/>
    <mergeCell ref="A4:E6"/>
    <mergeCell ref="AJ9:AK11"/>
    <mergeCell ref="A10:C10"/>
    <mergeCell ref="D10:R10"/>
    <mergeCell ref="S10:T10"/>
    <mergeCell ref="U10:Y10"/>
    <mergeCell ref="Z10:AA10"/>
    <mergeCell ref="AB10:AD10"/>
    <mergeCell ref="AF10:AG10"/>
    <mergeCell ref="A11:B11"/>
    <mergeCell ref="C11:F11"/>
    <mergeCell ref="AF13:AG13"/>
    <mergeCell ref="A14:B14"/>
    <mergeCell ref="C14:I14"/>
    <mergeCell ref="J14:P14"/>
    <mergeCell ref="Q14:W14"/>
    <mergeCell ref="X14:AD14"/>
    <mergeCell ref="I11:L11"/>
    <mergeCell ref="M11:AD11"/>
    <mergeCell ref="AF11:AG11"/>
    <mergeCell ref="A12:B12"/>
    <mergeCell ref="C12:N12"/>
    <mergeCell ref="Q12:S12"/>
    <mergeCell ref="T12:AD12"/>
    <mergeCell ref="AF12:AG12"/>
    <mergeCell ref="A15:B15"/>
    <mergeCell ref="C15:I15"/>
    <mergeCell ref="J15:P15"/>
    <mergeCell ref="Q15:W15"/>
    <mergeCell ref="X15:AD15"/>
    <mergeCell ref="A16:B16"/>
    <mergeCell ref="C16:I16"/>
    <mergeCell ref="J16:P16"/>
    <mergeCell ref="Q16:W16"/>
    <mergeCell ref="X16:AD16"/>
    <mergeCell ref="A17:A25"/>
    <mergeCell ref="C24:I24"/>
    <mergeCell ref="J24:P24"/>
    <mergeCell ref="Q24:W24"/>
    <mergeCell ref="X24:AD24"/>
    <mergeCell ref="C25:I25"/>
    <mergeCell ref="J25:P25"/>
    <mergeCell ref="Q25:W25"/>
    <mergeCell ref="X25:AD25"/>
    <mergeCell ref="A26:B26"/>
    <mergeCell ref="C26:I26"/>
    <mergeCell ref="J26:P26"/>
    <mergeCell ref="Q26:W26"/>
    <mergeCell ref="X26:AD26"/>
    <mergeCell ref="A27:B29"/>
    <mergeCell ref="C27:E27"/>
    <mergeCell ref="F27:I27"/>
    <mergeCell ref="J27:L27"/>
    <mergeCell ref="M27:P27"/>
    <mergeCell ref="X28:Z28"/>
    <mergeCell ref="AA28:AD28"/>
    <mergeCell ref="C29:I29"/>
    <mergeCell ref="J29:P29"/>
    <mergeCell ref="Q29:W29"/>
    <mergeCell ref="X29:AD29"/>
    <mergeCell ref="Q27:S27"/>
    <mergeCell ref="T27:W27"/>
    <mergeCell ref="X27:Z27"/>
    <mergeCell ref="AA27:AD27"/>
    <mergeCell ref="C28:E28"/>
    <mergeCell ref="F28:I28"/>
    <mergeCell ref="J28:L28"/>
    <mergeCell ref="M28:P28"/>
    <mergeCell ref="Q28:S28"/>
    <mergeCell ref="T28:W28"/>
    <mergeCell ref="T30:W30"/>
    <mergeCell ref="X30:Z30"/>
    <mergeCell ref="AA30:AD30"/>
    <mergeCell ref="C31:E31"/>
    <mergeCell ref="F31:I31"/>
    <mergeCell ref="J31:L31"/>
    <mergeCell ref="M31:P31"/>
    <mergeCell ref="Q31:S31"/>
    <mergeCell ref="T31:W31"/>
    <mergeCell ref="X31:Z31"/>
    <mergeCell ref="C30:E30"/>
    <mergeCell ref="F30:I30"/>
    <mergeCell ref="J30:L30"/>
    <mergeCell ref="M30:P30"/>
    <mergeCell ref="Q30:S30"/>
    <mergeCell ref="A34:AD34"/>
    <mergeCell ref="A35:B35"/>
    <mergeCell ref="C35:I35"/>
    <mergeCell ref="J35:P35"/>
    <mergeCell ref="Q35:W35"/>
    <mergeCell ref="X35:AD35"/>
    <mergeCell ref="AA31:AD31"/>
    <mergeCell ref="C32:I32"/>
    <mergeCell ref="J32:P32"/>
    <mergeCell ref="Q32:W32"/>
    <mergeCell ref="X32:AD32"/>
    <mergeCell ref="A33:B33"/>
    <mergeCell ref="C33:I33"/>
    <mergeCell ref="J33:P33"/>
    <mergeCell ref="Q33:W33"/>
    <mergeCell ref="X33:AD33"/>
    <mergeCell ref="A30:B32"/>
    <mergeCell ref="A36:B36"/>
    <mergeCell ref="C36:I36"/>
    <mergeCell ref="J36:P36"/>
    <mergeCell ref="Q36:W36"/>
    <mergeCell ref="X36:AD36"/>
    <mergeCell ref="A37:B37"/>
    <mergeCell ref="C37:I37"/>
    <mergeCell ref="J37:P37"/>
    <mergeCell ref="Q37:W37"/>
    <mergeCell ref="X37:AD37"/>
    <mergeCell ref="A38:A46"/>
    <mergeCell ref="C45:I45"/>
    <mergeCell ref="J45:P45"/>
    <mergeCell ref="Q45:W45"/>
    <mergeCell ref="X45:AD45"/>
    <mergeCell ref="C46:I46"/>
    <mergeCell ref="J46:P46"/>
    <mergeCell ref="Q46:W46"/>
    <mergeCell ref="X46:AD46"/>
    <mergeCell ref="A47:B47"/>
    <mergeCell ref="C47:I47"/>
    <mergeCell ref="J47:P47"/>
    <mergeCell ref="Q47:W47"/>
    <mergeCell ref="X47:AD47"/>
    <mergeCell ref="A48:B50"/>
    <mergeCell ref="C48:E48"/>
    <mergeCell ref="F48:I48"/>
    <mergeCell ref="J48:L48"/>
    <mergeCell ref="M48:P48"/>
    <mergeCell ref="X49:Z49"/>
    <mergeCell ref="AA49:AD49"/>
    <mergeCell ref="C50:I50"/>
    <mergeCell ref="J50:P50"/>
    <mergeCell ref="Q50:W50"/>
    <mergeCell ref="X50:AD50"/>
    <mergeCell ref="Q48:S48"/>
    <mergeCell ref="T48:W48"/>
    <mergeCell ref="X48:Z48"/>
    <mergeCell ref="AA48:AD48"/>
    <mergeCell ref="C49:E49"/>
    <mergeCell ref="F49:I49"/>
    <mergeCell ref="J49:L49"/>
    <mergeCell ref="M49:P49"/>
    <mergeCell ref="Q49:S49"/>
    <mergeCell ref="T49:W49"/>
    <mergeCell ref="T51:W51"/>
    <mergeCell ref="X51:Z51"/>
    <mergeCell ref="AA51:AD51"/>
    <mergeCell ref="C52:E52"/>
    <mergeCell ref="F52:I52"/>
    <mergeCell ref="J52:L52"/>
    <mergeCell ref="M52:P52"/>
    <mergeCell ref="Q52:S52"/>
    <mergeCell ref="T52:W52"/>
    <mergeCell ref="X52:Z52"/>
    <mergeCell ref="C51:E51"/>
    <mergeCell ref="F51:I51"/>
    <mergeCell ref="J51:L51"/>
    <mergeCell ref="M51:P51"/>
    <mergeCell ref="Q51:S51"/>
    <mergeCell ref="A55:AD55"/>
    <mergeCell ref="A56:AD56"/>
    <mergeCell ref="A57:D57"/>
    <mergeCell ref="E57:K57"/>
    <mergeCell ref="L57:M57"/>
    <mergeCell ref="N57:P57"/>
    <mergeCell ref="Q57:R57"/>
    <mergeCell ref="S57:AD57"/>
    <mergeCell ref="AA52:AD52"/>
    <mergeCell ref="C53:I53"/>
    <mergeCell ref="J53:P53"/>
    <mergeCell ref="Q53:W53"/>
    <mergeCell ref="X53:AD53"/>
    <mergeCell ref="A54:B54"/>
    <mergeCell ref="C54:I54"/>
    <mergeCell ref="J54:P54"/>
    <mergeCell ref="Q54:W54"/>
    <mergeCell ref="X54:AD54"/>
    <mergeCell ref="A51:B53"/>
    <mergeCell ref="A59:D59"/>
    <mergeCell ref="E59:K59"/>
    <mergeCell ref="L59:M59"/>
    <mergeCell ref="N59:P59"/>
    <mergeCell ref="Q59:R59"/>
    <mergeCell ref="S59:AD59"/>
    <mergeCell ref="A58:D58"/>
    <mergeCell ref="E58:K58"/>
    <mergeCell ref="L58:M58"/>
    <mergeCell ref="N58:P58"/>
    <mergeCell ref="Q58:R58"/>
    <mergeCell ref="S58:AD58"/>
    <mergeCell ref="A61:D61"/>
    <mergeCell ref="E61:K61"/>
    <mergeCell ref="L61:M61"/>
    <mergeCell ref="N61:P61"/>
    <mergeCell ref="Q61:R61"/>
    <mergeCell ref="S61:AD61"/>
    <mergeCell ref="A60:D60"/>
    <mergeCell ref="E60:K60"/>
    <mergeCell ref="L60:M60"/>
    <mergeCell ref="N60:P60"/>
    <mergeCell ref="Q60:R60"/>
    <mergeCell ref="S60:AD60"/>
    <mergeCell ref="A63:D63"/>
    <mergeCell ref="E63:K63"/>
    <mergeCell ref="L63:M63"/>
    <mergeCell ref="N63:P63"/>
    <mergeCell ref="Q63:R63"/>
    <mergeCell ref="S63:AD63"/>
    <mergeCell ref="A62:D62"/>
    <mergeCell ref="E62:K62"/>
    <mergeCell ref="L62:M62"/>
    <mergeCell ref="N62:P62"/>
    <mergeCell ref="Q62:R62"/>
    <mergeCell ref="S62:AD62"/>
    <mergeCell ref="A65:D65"/>
    <mergeCell ref="E65:K65"/>
    <mergeCell ref="L65:M65"/>
    <mergeCell ref="N65:P65"/>
    <mergeCell ref="Q65:R65"/>
    <mergeCell ref="S65:AD65"/>
    <mergeCell ref="A64:D64"/>
    <mergeCell ref="E64:K64"/>
    <mergeCell ref="L64:M64"/>
    <mergeCell ref="N64:P64"/>
    <mergeCell ref="Q64:R64"/>
    <mergeCell ref="S64:AD64"/>
    <mergeCell ref="A67:D67"/>
    <mergeCell ref="E67:K67"/>
    <mergeCell ref="L67:M67"/>
    <mergeCell ref="N67:P67"/>
    <mergeCell ref="Q67:R67"/>
    <mergeCell ref="S67:AD67"/>
    <mergeCell ref="A66:D66"/>
    <mergeCell ref="E66:K66"/>
    <mergeCell ref="L66:M66"/>
    <mergeCell ref="N66:P66"/>
    <mergeCell ref="Q66:R66"/>
    <mergeCell ref="S66:AD66"/>
    <mergeCell ref="A69:D69"/>
    <mergeCell ref="E69:K69"/>
    <mergeCell ref="L69:M69"/>
    <mergeCell ref="N69:P69"/>
    <mergeCell ref="Q69:R69"/>
    <mergeCell ref="S69:AD69"/>
    <mergeCell ref="A68:D68"/>
    <mergeCell ref="E68:K68"/>
    <mergeCell ref="L68:M68"/>
    <mergeCell ref="N68:P68"/>
    <mergeCell ref="Q68:R68"/>
    <mergeCell ref="S68:AD68"/>
    <mergeCell ref="A71:D71"/>
    <mergeCell ref="E71:K71"/>
    <mergeCell ref="L71:M71"/>
    <mergeCell ref="N71:P71"/>
    <mergeCell ref="Q71:R71"/>
    <mergeCell ref="S71:AD71"/>
    <mergeCell ref="A70:D70"/>
    <mergeCell ref="E70:K70"/>
    <mergeCell ref="L70:M70"/>
    <mergeCell ref="N70:P70"/>
    <mergeCell ref="Q70:R70"/>
    <mergeCell ref="S70:AD70"/>
    <mergeCell ref="A73:D73"/>
    <mergeCell ref="E73:K73"/>
    <mergeCell ref="L73:M73"/>
    <mergeCell ref="N73:P73"/>
    <mergeCell ref="Q73:R73"/>
    <mergeCell ref="S73:AD73"/>
    <mergeCell ref="A72:D72"/>
    <mergeCell ref="E72:K72"/>
    <mergeCell ref="L72:M72"/>
    <mergeCell ref="N72:P72"/>
    <mergeCell ref="Q72:R72"/>
    <mergeCell ref="S72:AD72"/>
    <mergeCell ref="A75:D75"/>
    <mergeCell ref="E75:K75"/>
    <mergeCell ref="L75:M75"/>
    <mergeCell ref="N75:P75"/>
    <mergeCell ref="Q75:R75"/>
    <mergeCell ref="S75:AD75"/>
    <mergeCell ref="A74:D74"/>
    <mergeCell ref="E74:K74"/>
    <mergeCell ref="L74:M74"/>
    <mergeCell ref="N74:P74"/>
    <mergeCell ref="Q74:R74"/>
    <mergeCell ref="S74:AD74"/>
    <mergeCell ref="A77:D77"/>
    <mergeCell ref="E77:K77"/>
    <mergeCell ref="L77:M77"/>
    <mergeCell ref="N77:P77"/>
    <mergeCell ref="Q77:R77"/>
    <mergeCell ref="S77:AD77"/>
    <mergeCell ref="A76:D76"/>
    <mergeCell ref="E76:K76"/>
    <mergeCell ref="L76:M76"/>
    <mergeCell ref="N76:P76"/>
    <mergeCell ref="Q76:R76"/>
    <mergeCell ref="S76:AD76"/>
    <mergeCell ref="A79:D79"/>
    <mergeCell ref="E79:K79"/>
    <mergeCell ref="L79:M79"/>
    <mergeCell ref="N79:P79"/>
    <mergeCell ref="Q79:R79"/>
    <mergeCell ref="S79:AD79"/>
    <mergeCell ref="A78:D78"/>
    <mergeCell ref="E78:K78"/>
    <mergeCell ref="L78:M78"/>
    <mergeCell ref="N78:P78"/>
    <mergeCell ref="Q78:R78"/>
    <mergeCell ref="S78:AD78"/>
    <mergeCell ref="A81:D81"/>
    <mergeCell ref="E81:K81"/>
    <mergeCell ref="L81:M81"/>
    <mergeCell ref="N81:P81"/>
    <mergeCell ref="Q81:R81"/>
    <mergeCell ref="S81:AD81"/>
    <mergeCell ref="A80:D80"/>
    <mergeCell ref="E80:K80"/>
    <mergeCell ref="L80:M80"/>
    <mergeCell ref="N80:P80"/>
    <mergeCell ref="Q80:R80"/>
    <mergeCell ref="S80:AD80"/>
  </mergeCells>
  <dataValidations count="6">
    <dataValidation type="list" allowBlank="1" showInputMessage="1" showErrorMessage="1" sqref="C42" xr:uid="{557191C0-C530-4DC4-B6DB-F870F4B3CD5C}">
      <formula1>"1, 2, 3, 4, 5, 6, 7, 8"</formula1>
    </dataValidation>
    <dataValidation type="list" allowBlank="1" showInputMessage="1" showErrorMessage="1" sqref="C41 J41:AD41 D41:I42" xr:uid="{AF3FF4E5-611C-4875-9A24-EC4A592E0E71}">
      <formula1>"0 - 0,5, 1, 1,5, 2, 2,5, 3, 3,5, 4, 4,5, 5"</formula1>
    </dataValidation>
    <dataValidation type="list" allowBlank="1" showErrorMessage="1" sqref="C21 G21:H21 Q21 J21 N21:O21" xr:uid="{BCC3D6C8-06F5-4F75-948D-C777D00F826D}">
      <formula1>"1,2,3,4,5,6,7,8"</formula1>
    </dataValidation>
    <dataValidation type="list" allowBlank="1" showErrorMessage="1" sqref="C11" xr:uid="{96186764-9D75-47AC-9329-43C144783421}">
      <formula1>"Monitor,Facilitador,Psicosocial,Recreador,Ludotecario"</formula1>
    </dataValidation>
    <dataValidation type="list" allowBlank="1" showErrorMessage="1" sqref="C20 N20:AD20 R21:W21 E20:E21 I21 G20:J20 L20:L21 P21" xr:uid="{F81E0771-72F1-437D-9F0E-0E190DB1D68A}">
      <formula1>"0 - 0,5,1,1,5,2,2,5,3,3,5,4,4,5,5"</formula1>
    </dataValidation>
    <dataValidation type="list" allowBlank="1" showErrorMessage="1" sqref="U10" xr:uid="{504204F9-D487-46A4-A028-DF7A2F76D412}">
      <formula1>"ENERO,FEBRERO,MARZO,ABRIL,MAYO,JUNIO,JULIO,AGOSTO,SEPTIEMBRE,OCTUBRE,NOVIEMBRE,DICIEMBRE"</formula1>
    </dataValidation>
  </dataValidations>
  <pageMargins left="0.31496062992126" right="0.31496062992126" top="0.59055118110236204" bottom="0.39370078740157499" header="0" footer="0"/>
  <pageSetup scale="22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Alcalde.&amp;R&amp;"Arial,Normal"&amp;8Pág&amp;P de&amp;N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FA60-8353-49CA-B977-CD54AB4429AA}">
  <dimension ref="A1:AM81"/>
  <sheetViews>
    <sheetView showGridLines="0" view="pageBreakPreview" zoomScale="80" zoomScaleNormal="85" zoomScaleSheetLayoutView="80" zoomScalePageLayoutView="91" workbookViewId="0">
      <selection sqref="A1:E3"/>
    </sheetView>
  </sheetViews>
  <sheetFormatPr baseColWidth="10" defaultColWidth="11.42578125" defaultRowHeight="14.25" x14ac:dyDescent="0.2"/>
  <cols>
    <col min="1" max="1" width="4.85546875" style="1" customWidth="1"/>
    <col min="2" max="2" width="21.7109375" style="1" customWidth="1"/>
    <col min="3" max="3" width="9.5703125" style="1" bestFit="1" customWidth="1"/>
    <col min="4" max="6" width="7.140625" style="1" customWidth="1"/>
    <col min="7" max="7" width="8.28515625" style="1" customWidth="1"/>
    <col min="8" max="8" width="9.5703125" style="1" bestFit="1" customWidth="1"/>
    <col min="9" max="9" width="7.140625" style="1" customWidth="1"/>
    <col min="10" max="10" width="9.5703125" style="1" bestFit="1" customWidth="1"/>
    <col min="11" max="14" width="7.140625" style="1" customWidth="1"/>
    <col min="15" max="15" width="9.5703125" style="1" bestFit="1" customWidth="1"/>
    <col min="16" max="30" width="7.140625" style="1" customWidth="1"/>
    <col min="31" max="31" width="11.42578125" style="1"/>
    <col min="32" max="33" width="11.42578125" style="1" hidden="1" customWidth="1"/>
    <col min="34" max="34" width="2.140625" style="1" hidden="1" customWidth="1"/>
    <col min="35" max="36" width="5.140625" style="1" hidden="1" customWidth="1"/>
    <col min="37" max="37" width="11.42578125" style="1" hidden="1" customWidth="1"/>
    <col min="38" max="38" width="6.85546875" style="1" hidden="1" customWidth="1"/>
    <col min="39" max="39" width="2.140625" style="1" hidden="1" customWidth="1"/>
    <col min="40" max="16384" width="11.42578125" style="1"/>
  </cols>
  <sheetData>
    <row r="1" spans="1:39" ht="28.5" customHeight="1" x14ac:dyDescent="0.2">
      <c r="A1" s="170" t="s">
        <v>56</v>
      </c>
      <c r="B1" s="146"/>
      <c r="C1" s="146"/>
      <c r="D1" s="146"/>
      <c r="E1" s="78"/>
      <c r="F1" s="166" t="s">
        <v>77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8"/>
      <c r="W1" s="167" t="s">
        <v>59</v>
      </c>
      <c r="X1" s="146"/>
      <c r="Y1" s="146"/>
      <c r="Z1" s="146"/>
      <c r="AA1" s="146"/>
      <c r="AB1" s="146"/>
      <c r="AC1" s="146"/>
      <c r="AD1" s="78"/>
    </row>
    <row r="2" spans="1:39" ht="28.5" customHeight="1" x14ac:dyDescent="0.2">
      <c r="A2" s="163"/>
      <c r="B2" s="115"/>
      <c r="C2" s="115"/>
      <c r="D2" s="115"/>
      <c r="E2" s="80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80"/>
      <c r="W2" s="164"/>
      <c r="X2" s="117"/>
      <c r="Y2" s="117"/>
      <c r="Z2" s="117"/>
      <c r="AA2" s="117"/>
      <c r="AB2" s="117"/>
      <c r="AC2" s="117"/>
      <c r="AD2" s="82"/>
    </row>
    <row r="3" spans="1:39" ht="28.5" customHeight="1" x14ac:dyDescent="0.2">
      <c r="A3" s="163"/>
      <c r="B3" s="169"/>
      <c r="C3" s="169"/>
      <c r="D3" s="169"/>
      <c r="E3" s="80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80"/>
      <c r="W3" s="165" t="s">
        <v>57</v>
      </c>
      <c r="X3" s="146"/>
      <c r="Y3" s="146"/>
      <c r="Z3" s="78"/>
      <c r="AA3" s="162" t="s">
        <v>64</v>
      </c>
      <c r="AB3" s="146"/>
      <c r="AC3" s="146"/>
      <c r="AD3" s="78"/>
    </row>
    <row r="4" spans="1:39" ht="14.25" customHeight="1" x14ac:dyDescent="0.2">
      <c r="A4" s="168"/>
      <c r="B4" s="169"/>
      <c r="C4" s="169"/>
      <c r="D4" s="169"/>
      <c r="E4" s="80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80"/>
      <c r="W4" s="163"/>
      <c r="X4" s="115"/>
      <c r="Y4" s="115"/>
      <c r="Z4" s="80"/>
      <c r="AA4" s="163"/>
      <c r="AB4" s="115"/>
      <c r="AC4" s="115"/>
      <c r="AD4" s="80"/>
    </row>
    <row r="5" spans="1:39" x14ac:dyDescent="0.2">
      <c r="A5" s="163"/>
      <c r="B5" s="115"/>
      <c r="C5" s="115"/>
      <c r="D5" s="115"/>
      <c r="E5" s="80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80"/>
      <c r="W5" s="163"/>
      <c r="X5" s="115"/>
      <c r="Y5" s="115"/>
      <c r="Z5" s="80"/>
      <c r="AA5" s="163"/>
      <c r="AB5" s="115"/>
      <c r="AC5" s="115"/>
      <c r="AD5" s="80"/>
    </row>
    <row r="6" spans="1:39" x14ac:dyDescent="0.2">
      <c r="A6" s="164"/>
      <c r="B6" s="117"/>
      <c r="C6" s="117"/>
      <c r="D6" s="117"/>
      <c r="E6" s="82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82"/>
      <c r="W6" s="164"/>
      <c r="X6" s="117"/>
      <c r="Y6" s="117"/>
      <c r="Z6" s="82"/>
      <c r="AA6" s="164"/>
      <c r="AB6" s="117"/>
      <c r="AC6" s="117"/>
      <c r="AD6" s="82"/>
    </row>
    <row r="7" spans="1:39" ht="8.25" customHeight="1" x14ac:dyDescent="0.2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X7" s="37"/>
      <c r="Y7" s="37"/>
      <c r="Z7" s="37"/>
      <c r="AA7" s="38"/>
      <c r="AB7" s="38"/>
      <c r="AC7" s="38"/>
      <c r="AD7" s="38"/>
    </row>
    <row r="8" spans="1:39" s="14" customFormat="1" ht="27" customHeight="1" thickBot="1" x14ac:dyDescent="0.3">
      <c r="A8" s="177" t="s">
        <v>58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5"/>
      <c r="AE8" s="13"/>
    </row>
    <row r="9" spans="1:39" s="14" customFormat="1" ht="27.75" customHeight="1" x14ac:dyDescent="0.25">
      <c r="A9" s="184" t="s">
        <v>35</v>
      </c>
      <c r="B9" s="115"/>
      <c r="C9" s="185" t="s">
        <v>96</v>
      </c>
      <c r="D9" s="117"/>
      <c r="E9" s="117"/>
      <c r="F9" s="117"/>
      <c r="G9" s="117"/>
      <c r="H9" s="117"/>
      <c r="I9" s="117"/>
      <c r="J9" s="183" t="s">
        <v>23</v>
      </c>
      <c r="K9" s="115"/>
      <c r="L9" s="115"/>
      <c r="M9" s="178" t="s">
        <v>74</v>
      </c>
      <c r="N9" s="117"/>
      <c r="O9" s="117"/>
      <c r="P9" s="117"/>
      <c r="Q9" s="117"/>
      <c r="R9" s="117"/>
      <c r="S9" s="117"/>
      <c r="T9" s="117"/>
      <c r="U9" s="39"/>
      <c r="V9" s="39"/>
      <c r="W9" s="39"/>
      <c r="X9" s="39"/>
      <c r="Y9" s="39"/>
      <c r="Z9" s="39"/>
      <c r="AA9" s="39"/>
      <c r="AB9" s="39"/>
      <c r="AC9" s="39"/>
      <c r="AD9" s="39"/>
      <c r="AE9" s="13"/>
      <c r="AF9" s="159" t="s">
        <v>41</v>
      </c>
      <c r="AG9" s="160"/>
      <c r="AH9" s="11">
        <f>+C24+J24+Q24+X24+C45+J45+Q45+X45</f>
        <v>4</v>
      </c>
      <c r="AJ9" s="171" t="s">
        <v>46</v>
      </c>
      <c r="AK9" s="172"/>
      <c r="AL9" s="6" t="s">
        <v>1</v>
      </c>
      <c r="AM9" s="7">
        <f>+F31+M31+T31+AA31+F52+M52+T52+AA52</f>
        <v>9</v>
      </c>
    </row>
    <row r="10" spans="1:39" s="14" customFormat="1" ht="25.5" customHeight="1" x14ac:dyDescent="0.25">
      <c r="A10" s="179" t="s">
        <v>7</v>
      </c>
      <c r="B10" s="115"/>
      <c r="C10" s="115"/>
      <c r="D10" s="144">
        <v>19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81" t="s">
        <v>5</v>
      </c>
      <c r="T10" s="115"/>
      <c r="U10" s="182" t="s">
        <v>93</v>
      </c>
      <c r="V10" s="117"/>
      <c r="W10" s="117"/>
      <c r="X10" s="117"/>
      <c r="Y10" s="117"/>
      <c r="Z10" s="181" t="s">
        <v>6</v>
      </c>
      <c r="AA10" s="115"/>
      <c r="AB10" s="180">
        <v>2026</v>
      </c>
      <c r="AC10" s="117"/>
      <c r="AD10" s="117"/>
      <c r="AE10" s="13"/>
      <c r="AF10" s="159" t="s">
        <v>44</v>
      </c>
      <c r="AG10" s="160"/>
      <c r="AH10" s="11">
        <f>+C25+J25+Q25+X25+C46+J46+Q46+X46</f>
        <v>8</v>
      </c>
      <c r="AJ10" s="173"/>
      <c r="AK10" s="174"/>
      <c r="AL10" s="5" t="s">
        <v>12</v>
      </c>
      <c r="AM10" s="8">
        <f>+C31+J31+Q31+X31+C52+J52+Q52+X52</f>
        <v>22</v>
      </c>
    </row>
    <row r="11" spans="1:39" s="14" customFormat="1" ht="25.5" customHeight="1" thickBot="1" x14ac:dyDescent="0.3">
      <c r="A11" s="179" t="s">
        <v>62</v>
      </c>
      <c r="B11" s="115"/>
      <c r="C11" s="147" t="s">
        <v>75</v>
      </c>
      <c r="D11" s="117"/>
      <c r="E11" s="117"/>
      <c r="F11" s="117"/>
      <c r="G11" s="40"/>
      <c r="H11" s="40"/>
      <c r="I11" s="145" t="s">
        <v>8</v>
      </c>
      <c r="J11" s="146"/>
      <c r="K11" s="146"/>
      <c r="L11" s="146"/>
      <c r="M11" s="147" t="s">
        <v>78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3"/>
      <c r="AF11" s="159" t="s">
        <v>45</v>
      </c>
      <c r="AG11" s="160"/>
      <c r="AH11" s="11">
        <f>+SUM(Q58:R81)</f>
        <v>4</v>
      </c>
      <c r="AJ11" s="175"/>
      <c r="AK11" s="176"/>
      <c r="AL11" s="9" t="s">
        <v>55</v>
      </c>
      <c r="AM11" s="10">
        <f>+AM9+AM10</f>
        <v>31</v>
      </c>
    </row>
    <row r="12" spans="1:39" s="14" customFormat="1" ht="25.5" customHeight="1" x14ac:dyDescent="0.25">
      <c r="A12" s="114" t="s">
        <v>24</v>
      </c>
      <c r="B12" s="115"/>
      <c r="C12" s="116" t="s">
        <v>76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1"/>
      <c r="P12" s="42"/>
      <c r="Q12" s="143" t="s">
        <v>9</v>
      </c>
      <c r="R12" s="115"/>
      <c r="S12" s="115"/>
      <c r="T12" s="62" t="s">
        <v>79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F12" s="159" t="s">
        <v>42</v>
      </c>
      <c r="AG12" s="160"/>
      <c r="AH12" s="11">
        <f>+AH10+AH11</f>
        <v>12</v>
      </c>
    </row>
    <row r="13" spans="1:39" s="14" customFormat="1" ht="15.75" customHeight="1" thickBo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F13" s="159" t="s">
        <v>14</v>
      </c>
      <c r="AG13" s="160"/>
      <c r="AH13" s="11">
        <f>+C26+J26+Q26+X26+C47+J47+Q47+X47</f>
        <v>60</v>
      </c>
    </row>
    <row r="14" spans="1:39" s="14" customFormat="1" ht="50.25" customHeight="1" x14ac:dyDescent="0.25">
      <c r="A14" s="68" t="s">
        <v>17</v>
      </c>
      <c r="B14" s="69"/>
      <c r="C14" s="70" t="s">
        <v>80</v>
      </c>
      <c r="D14" s="71"/>
      <c r="E14" s="71"/>
      <c r="F14" s="71"/>
      <c r="G14" s="71"/>
      <c r="H14" s="71"/>
      <c r="I14" s="69"/>
      <c r="J14" s="70" t="s">
        <v>87</v>
      </c>
      <c r="K14" s="71"/>
      <c r="L14" s="71"/>
      <c r="M14" s="71"/>
      <c r="N14" s="71"/>
      <c r="O14" s="71"/>
      <c r="P14" s="69"/>
      <c r="Q14" s="70" t="s">
        <v>81</v>
      </c>
      <c r="R14" s="71"/>
      <c r="S14" s="71"/>
      <c r="T14" s="71"/>
      <c r="U14" s="71"/>
      <c r="V14" s="71"/>
      <c r="W14" s="69"/>
      <c r="X14" s="70" t="s">
        <v>82</v>
      </c>
      <c r="Y14" s="71"/>
      <c r="Z14" s="71"/>
      <c r="AA14" s="71"/>
      <c r="AB14" s="71"/>
      <c r="AC14" s="71"/>
      <c r="AD14" s="69"/>
      <c r="AE14" s="13"/>
    </row>
    <row r="15" spans="1:39" s="14" customFormat="1" ht="48.75" customHeight="1" x14ac:dyDescent="0.25">
      <c r="A15" s="64" t="s">
        <v>25</v>
      </c>
      <c r="B15" s="65"/>
      <c r="C15" s="66" t="s">
        <v>83</v>
      </c>
      <c r="D15" s="63"/>
      <c r="E15" s="63"/>
      <c r="F15" s="63"/>
      <c r="G15" s="63"/>
      <c r="H15" s="63"/>
      <c r="I15" s="65"/>
      <c r="J15" s="66" t="s">
        <v>88</v>
      </c>
      <c r="K15" s="63"/>
      <c r="L15" s="63"/>
      <c r="M15" s="63"/>
      <c r="N15" s="63"/>
      <c r="O15" s="63"/>
      <c r="P15" s="65"/>
      <c r="Q15" s="66" t="s">
        <v>84</v>
      </c>
      <c r="R15" s="63"/>
      <c r="S15" s="63"/>
      <c r="T15" s="63"/>
      <c r="U15" s="63"/>
      <c r="V15" s="63"/>
      <c r="W15" s="65"/>
      <c r="X15" s="66" t="s">
        <v>84</v>
      </c>
      <c r="Y15" s="63"/>
      <c r="Z15" s="63"/>
      <c r="AA15" s="63"/>
      <c r="AB15" s="63"/>
      <c r="AC15" s="63"/>
      <c r="AD15" s="65"/>
      <c r="AE15" s="13"/>
    </row>
    <row r="16" spans="1:39" s="14" customFormat="1" ht="48.75" customHeight="1" x14ac:dyDescent="0.25">
      <c r="A16" s="64" t="s">
        <v>61</v>
      </c>
      <c r="B16" s="65"/>
      <c r="C16" s="67" t="s">
        <v>85</v>
      </c>
      <c r="D16" s="63"/>
      <c r="E16" s="63"/>
      <c r="F16" s="63"/>
      <c r="G16" s="63"/>
      <c r="H16" s="63"/>
      <c r="I16" s="65"/>
      <c r="J16" s="67" t="s">
        <v>89</v>
      </c>
      <c r="K16" s="63"/>
      <c r="L16" s="63"/>
      <c r="M16" s="63"/>
      <c r="N16" s="63"/>
      <c r="O16" s="63"/>
      <c r="P16" s="65"/>
      <c r="Q16" s="66" t="s">
        <v>84</v>
      </c>
      <c r="R16" s="63"/>
      <c r="S16" s="63"/>
      <c r="T16" s="63"/>
      <c r="U16" s="63"/>
      <c r="V16" s="63"/>
      <c r="W16" s="65"/>
      <c r="X16" s="66" t="s">
        <v>84</v>
      </c>
      <c r="Y16" s="63"/>
      <c r="Z16" s="63"/>
      <c r="AA16" s="63"/>
      <c r="AB16" s="63"/>
      <c r="AC16" s="63"/>
      <c r="AD16" s="65"/>
      <c r="AE16" s="13"/>
    </row>
    <row r="17" spans="1:31" s="14" customFormat="1" ht="17.25" customHeight="1" x14ac:dyDescent="0.2">
      <c r="A17" s="74" t="s">
        <v>10</v>
      </c>
      <c r="B17" s="44" t="s">
        <v>11</v>
      </c>
      <c r="C17" s="45" t="s">
        <v>0</v>
      </c>
      <c r="D17" s="45" t="s">
        <v>1</v>
      </c>
      <c r="E17" s="45" t="s">
        <v>1</v>
      </c>
      <c r="F17" s="45" t="s">
        <v>2</v>
      </c>
      <c r="G17" s="45" t="s">
        <v>3</v>
      </c>
      <c r="H17" s="45" t="s">
        <v>4</v>
      </c>
      <c r="I17" s="45" t="s">
        <v>40</v>
      </c>
      <c r="J17" s="45" t="s">
        <v>0</v>
      </c>
      <c r="K17" s="45" t="s">
        <v>1</v>
      </c>
      <c r="L17" s="45" t="s">
        <v>1</v>
      </c>
      <c r="M17" s="45" t="s">
        <v>2</v>
      </c>
      <c r="N17" s="45" t="s">
        <v>3</v>
      </c>
      <c r="O17" s="45" t="s">
        <v>4</v>
      </c>
      <c r="P17" s="45" t="s">
        <v>40</v>
      </c>
      <c r="Q17" s="45" t="s">
        <v>0</v>
      </c>
      <c r="R17" s="45" t="s">
        <v>1</v>
      </c>
      <c r="S17" s="45" t="s">
        <v>1</v>
      </c>
      <c r="T17" s="45" t="s">
        <v>2</v>
      </c>
      <c r="U17" s="45" t="s">
        <v>3</v>
      </c>
      <c r="V17" s="45" t="s">
        <v>4</v>
      </c>
      <c r="W17" s="45" t="s">
        <v>40</v>
      </c>
      <c r="X17" s="45" t="s">
        <v>0</v>
      </c>
      <c r="Y17" s="45" t="s">
        <v>1</v>
      </c>
      <c r="Z17" s="45" t="s">
        <v>1</v>
      </c>
      <c r="AA17" s="45" t="s">
        <v>2</v>
      </c>
      <c r="AB17" s="45" t="s">
        <v>3</v>
      </c>
      <c r="AC17" s="46" t="s">
        <v>4</v>
      </c>
      <c r="AD17" s="47" t="s">
        <v>40</v>
      </c>
      <c r="AE17" s="13"/>
    </row>
    <row r="18" spans="1:31" s="14" customFormat="1" ht="21.75" customHeight="1" x14ac:dyDescent="0.2">
      <c r="A18" s="75"/>
      <c r="B18" s="44" t="s">
        <v>29</v>
      </c>
      <c r="C18" s="48">
        <v>0.8125</v>
      </c>
      <c r="D18" s="48"/>
      <c r="E18" s="48"/>
      <c r="F18" s="48"/>
      <c r="G18" s="48"/>
      <c r="H18" s="48">
        <v>0.75</v>
      </c>
      <c r="I18" s="48"/>
      <c r="J18" s="48">
        <v>0.66666666666666663</v>
      </c>
      <c r="K18" s="48"/>
      <c r="L18" s="48"/>
      <c r="M18" s="48"/>
      <c r="N18" s="48"/>
      <c r="O18" s="48">
        <v>0.66666666666666663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50"/>
      <c r="AE18" s="13"/>
    </row>
    <row r="19" spans="1:31" s="14" customFormat="1" ht="21.75" customHeight="1" x14ac:dyDescent="0.2">
      <c r="A19" s="75"/>
      <c r="B19" s="44" t="s">
        <v>30</v>
      </c>
      <c r="C19" s="48">
        <v>0.875</v>
      </c>
      <c r="D19" s="48"/>
      <c r="E19" s="48"/>
      <c r="F19" s="48"/>
      <c r="G19" s="48"/>
      <c r="H19" s="48">
        <v>0.8125</v>
      </c>
      <c r="I19" s="48"/>
      <c r="J19" s="48">
        <v>0.72916666666666663</v>
      </c>
      <c r="K19" s="48"/>
      <c r="L19" s="48"/>
      <c r="M19" s="48"/>
      <c r="N19" s="48"/>
      <c r="O19" s="48">
        <v>0.72916666666666663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9"/>
      <c r="AD19" s="50"/>
      <c r="AE19" s="13"/>
    </row>
    <row r="20" spans="1:31" s="14" customFormat="1" ht="30" customHeight="1" x14ac:dyDescent="0.2">
      <c r="A20" s="75"/>
      <c r="B20" s="44" t="s">
        <v>16</v>
      </c>
      <c r="C20" s="51">
        <v>2</v>
      </c>
      <c r="D20" s="48"/>
      <c r="E20" s="51"/>
      <c r="F20" s="48"/>
      <c r="G20" s="52"/>
      <c r="H20" s="51">
        <v>2</v>
      </c>
      <c r="I20" s="52"/>
      <c r="J20" s="51">
        <v>2</v>
      </c>
      <c r="K20" s="48"/>
      <c r="L20" s="51"/>
      <c r="M20" s="48"/>
      <c r="N20" s="52"/>
      <c r="O20" s="51">
        <v>2</v>
      </c>
      <c r="P20" s="52"/>
      <c r="Q20" s="52"/>
      <c r="R20" s="48"/>
      <c r="S20" s="48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1" s="14" customFormat="1" ht="44.25" customHeight="1" x14ac:dyDescent="0.2">
      <c r="A21" s="75"/>
      <c r="B21" s="53" t="s">
        <v>28</v>
      </c>
      <c r="C21" s="51">
        <v>1</v>
      </c>
      <c r="D21" s="48"/>
      <c r="E21" s="51"/>
      <c r="F21" s="48"/>
      <c r="G21" s="52"/>
      <c r="H21" s="51">
        <v>1</v>
      </c>
      <c r="I21" s="52"/>
      <c r="J21" s="51">
        <v>1</v>
      </c>
      <c r="K21" s="48"/>
      <c r="L21" s="51"/>
      <c r="M21" s="48"/>
      <c r="N21" s="52"/>
      <c r="O21" s="51">
        <v>1</v>
      </c>
      <c r="P21" s="52"/>
      <c r="Q21" s="52"/>
      <c r="R21" s="48"/>
      <c r="S21" s="48"/>
      <c r="T21" s="52"/>
      <c r="U21" s="52"/>
      <c r="V21" s="52"/>
      <c r="W21" s="52"/>
      <c r="X21" s="54"/>
      <c r="Y21" s="54"/>
      <c r="Z21" s="54"/>
      <c r="AA21" s="54"/>
      <c r="AB21" s="54"/>
      <c r="AC21" s="55"/>
      <c r="AD21" s="56"/>
    </row>
    <row r="22" spans="1:31" s="14" customFormat="1" ht="30" customHeight="1" x14ac:dyDescent="0.2">
      <c r="A22" s="75"/>
      <c r="B22" s="53" t="s">
        <v>36</v>
      </c>
      <c r="C22" s="51">
        <v>15</v>
      </c>
      <c r="D22" s="48"/>
      <c r="E22" s="51"/>
      <c r="F22" s="48"/>
      <c r="G22" s="51"/>
      <c r="H22" s="51">
        <v>15</v>
      </c>
      <c r="I22" s="51"/>
      <c r="J22" s="51">
        <v>16</v>
      </c>
      <c r="K22" s="48"/>
      <c r="L22" s="51"/>
      <c r="M22" s="48"/>
      <c r="N22" s="51"/>
      <c r="O22" s="51">
        <v>16</v>
      </c>
      <c r="P22" s="51"/>
      <c r="Q22" s="51"/>
      <c r="R22" s="48"/>
      <c r="S22" s="48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1" s="14" customFormat="1" ht="30" customHeight="1" x14ac:dyDescent="0.2">
      <c r="A23" s="75"/>
      <c r="B23" s="53" t="s">
        <v>37</v>
      </c>
      <c r="C23" s="51">
        <v>0</v>
      </c>
      <c r="D23" s="48"/>
      <c r="E23" s="51"/>
      <c r="F23" s="48"/>
      <c r="G23" s="51"/>
      <c r="H23" s="51">
        <v>0</v>
      </c>
      <c r="I23" s="51"/>
      <c r="J23" s="51">
        <v>0</v>
      </c>
      <c r="K23" s="48"/>
      <c r="L23" s="51"/>
      <c r="M23" s="48"/>
      <c r="N23" s="51"/>
      <c r="O23" s="51">
        <v>0</v>
      </c>
      <c r="P23" s="51"/>
      <c r="Q23" s="51"/>
      <c r="R23" s="48"/>
      <c r="S23" s="48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1" s="14" customFormat="1" ht="43.5" customHeight="1" x14ac:dyDescent="0.25">
      <c r="A24" s="75"/>
      <c r="B24" s="53" t="s">
        <v>27</v>
      </c>
      <c r="C24" s="72">
        <v>2</v>
      </c>
      <c r="D24" s="63"/>
      <c r="E24" s="63"/>
      <c r="F24" s="63"/>
      <c r="G24" s="63"/>
      <c r="H24" s="63"/>
      <c r="I24" s="65"/>
      <c r="J24" s="72">
        <v>2</v>
      </c>
      <c r="K24" s="63"/>
      <c r="L24" s="63"/>
      <c r="M24" s="63"/>
      <c r="N24" s="63"/>
      <c r="O24" s="63"/>
      <c r="P24" s="65"/>
      <c r="Q24" s="72"/>
      <c r="R24" s="63"/>
      <c r="S24" s="63"/>
      <c r="T24" s="63"/>
      <c r="U24" s="63"/>
      <c r="V24" s="63"/>
      <c r="W24" s="65"/>
      <c r="X24" s="72">
        <f>+SUM(X21:AD21)</f>
        <v>0</v>
      </c>
      <c r="Y24" s="63"/>
      <c r="Z24" s="63"/>
      <c r="AA24" s="63"/>
      <c r="AB24" s="63"/>
      <c r="AC24" s="63"/>
      <c r="AD24" s="84"/>
    </row>
    <row r="25" spans="1:31" s="14" customFormat="1" ht="33" customHeight="1" x14ac:dyDescent="0.25">
      <c r="A25" s="76"/>
      <c r="B25" s="53" t="s">
        <v>31</v>
      </c>
      <c r="C25" s="72">
        <v>4</v>
      </c>
      <c r="D25" s="63"/>
      <c r="E25" s="63"/>
      <c r="F25" s="63"/>
      <c r="G25" s="63"/>
      <c r="H25" s="63"/>
      <c r="I25" s="65"/>
      <c r="J25" s="72">
        <v>4</v>
      </c>
      <c r="K25" s="63"/>
      <c r="L25" s="63"/>
      <c r="M25" s="63"/>
      <c r="N25" s="63"/>
      <c r="O25" s="63"/>
      <c r="P25" s="65"/>
      <c r="Q25" s="72"/>
      <c r="R25" s="63"/>
      <c r="S25" s="63"/>
      <c r="T25" s="63"/>
      <c r="U25" s="63"/>
      <c r="V25" s="63"/>
      <c r="W25" s="65"/>
      <c r="X25" s="72">
        <f>+SUM(X20:AD20)</f>
        <v>0</v>
      </c>
      <c r="Y25" s="63"/>
      <c r="Z25" s="63"/>
      <c r="AA25" s="63"/>
      <c r="AB25" s="63"/>
      <c r="AC25" s="63"/>
      <c r="AD25" s="84"/>
    </row>
    <row r="26" spans="1:31" s="14" customFormat="1" ht="39" customHeight="1" x14ac:dyDescent="0.25">
      <c r="A26" s="73" t="s">
        <v>14</v>
      </c>
      <c r="B26" s="65"/>
      <c r="C26" s="72">
        <v>30</v>
      </c>
      <c r="D26" s="63"/>
      <c r="E26" s="63"/>
      <c r="F26" s="63"/>
      <c r="G26" s="63"/>
      <c r="H26" s="63"/>
      <c r="I26" s="65"/>
      <c r="J26" s="72">
        <v>30</v>
      </c>
      <c r="K26" s="63"/>
      <c r="L26" s="63"/>
      <c r="M26" s="63"/>
      <c r="N26" s="63"/>
      <c r="O26" s="63"/>
      <c r="P26" s="65"/>
      <c r="Q26" s="72">
        <f>Q24*Q29</f>
        <v>0</v>
      </c>
      <c r="R26" s="63"/>
      <c r="S26" s="63"/>
      <c r="T26" s="63"/>
      <c r="U26" s="63"/>
      <c r="V26" s="63"/>
      <c r="W26" s="65"/>
      <c r="X26" s="72">
        <f>X24*X29</f>
        <v>0</v>
      </c>
      <c r="Y26" s="63"/>
      <c r="Z26" s="63"/>
      <c r="AA26" s="63"/>
      <c r="AB26" s="63"/>
      <c r="AC26" s="63"/>
      <c r="AD26" s="84"/>
    </row>
    <row r="27" spans="1:31" s="14" customFormat="1" ht="25.5" customHeight="1" x14ac:dyDescent="0.25">
      <c r="A27" s="77" t="s">
        <v>34</v>
      </c>
      <c r="B27" s="78"/>
      <c r="C27" s="83" t="s">
        <v>22</v>
      </c>
      <c r="D27" s="63"/>
      <c r="E27" s="65"/>
      <c r="F27" s="83" t="s">
        <v>15</v>
      </c>
      <c r="G27" s="63"/>
      <c r="H27" s="63"/>
      <c r="I27" s="65"/>
      <c r="J27" s="83" t="s">
        <v>22</v>
      </c>
      <c r="K27" s="63"/>
      <c r="L27" s="65"/>
      <c r="M27" s="83" t="s">
        <v>15</v>
      </c>
      <c r="N27" s="63"/>
      <c r="O27" s="63"/>
      <c r="P27" s="65"/>
      <c r="Q27" s="83" t="s">
        <v>22</v>
      </c>
      <c r="R27" s="63"/>
      <c r="S27" s="65"/>
      <c r="T27" s="83" t="s">
        <v>15</v>
      </c>
      <c r="U27" s="63"/>
      <c r="V27" s="63"/>
      <c r="W27" s="65"/>
      <c r="X27" s="83" t="s">
        <v>22</v>
      </c>
      <c r="Y27" s="63"/>
      <c r="Z27" s="65"/>
      <c r="AA27" s="83" t="s">
        <v>15</v>
      </c>
      <c r="AB27" s="63"/>
      <c r="AC27" s="63"/>
      <c r="AD27" s="84"/>
    </row>
    <row r="28" spans="1:31" s="14" customFormat="1" ht="25.5" customHeight="1" x14ac:dyDescent="0.25">
      <c r="A28" s="79"/>
      <c r="B28" s="80"/>
      <c r="C28" s="72">
        <f>+SUM(C22:I22)</f>
        <v>30</v>
      </c>
      <c r="D28" s="63"/>
      <c r="E28" s="65"/>
      <c r="F28" s="72">
        <f>+SUM(C23:I23)</f>
        <v>0</v>
      </c>
      <c r="G28" s="63"/>
      <c r="H28" s="63"/>
      <c r="I28" s="65"/>
      <c r="J28" s="72">
        <f>+SUM(J22:P22)</f>
        <v>32</v>
      </c>
      <c r="K28" s="63"/>
      <c r="L28" s="65"/>
      <c r="M28" s="72">
        <f>+SUM(J23:P23)</f>
        <v>0</v>
      </c>
      <c r="N28" s="63"/>
      <c r="O28" s="63"/>
      <c r="P28" s="65"/>
      <c r="Q28" s="72">
        <f>+SUM(Q22:W22)</f>
        <v>0</v>
      </c>
      <c r="R28" s="63"/>
      <c r="S28" s="65"/>
      <c r="T28" s="72">
        <f>+SUM(Q23:W23)</f>
        <v>0</v>
      </c>
      <c r="U28" s="63"/>
      <c r="V28" s="63"/>
      <c r="W28" s="65"/>
      <c r="X28" s="72">
        <f>+SUM(X22:AD22)</f>
        <v>0</v>
      </c>
      <c r="Y28" s="63"/>
      <c r="Z28" s="65"/>
      <c r="AA28" s="72">
        <f>+SUM(X23:AD23)</f>
        <v>0</v>
      </c>
      <c r="AB28" s="63"/>
      <c r="AC28" s="63"/>
      <c r="AD28" s="65"/>
    </row>
    <row r="29" spans="1:31" s="14" customFormat="1" ht="25.5" customHeight="1" x14ac:dyDescent="0.25">
      <c r="A29" s="81"/>
      <c r="B29" s="82"/>
      <c r="C29" s="85">
        <f>+C28+F28</f>
        <v>30</v>
      </c>
      <c r="D29" s="63"/>
      <c r="E29" s="63"/>
      <c r="F29" s="63"/>
      <c r="G29" s="63"/>
      <c r="H29" s="63"/>
      <c r="I29" s="65"/>
      <c r="J29" s="85">
        <f>+J28+M28</f>
        <v>32</v>
      </c>
      <c r="K29" s="63"/>
      <c r="L29" s="63"/>
      <c r="M29" s="63"/>
      <c r="N29" s="63"/>
      <c r="O29" s="63"/>
      <c r="P29" s="65"/>
      <c r="Q29" s="85">
        <f>+Q28+T28</f>
        <v>0</v>
      </c>
      <c r="R29" s="63"/>
      <c r="S29" s="63"/>
      <c r="T29" s="63"/>
      <c r="U29" s="63"/>
      <c r="V29" s="63"/>
      <c r="W29" s="65"/>
      <c r="X29" s="85">
        <f>+X28+AA28</f>
        <v>0</v>
      </c>
      <c r="Y29" s="63"/>
      <c r="Z29" s="63"/>
      <c r="AA29" s="63"/>
      <c r="AB29" s="63"/>
      <c r="AC29" s="63"/>
      <c r="AD29" s="84"/>
    </row>
    <row r="30" spans="1:31" s="14" customFormat="1" ht="25.5" customHeight="1" x14ac:dyDescent="0.25">
      <c r="A30" s="77" t="s">
        <v>32</v>
      </c>
      <c r="B30" s="78"/>
      <c r="C30" s="83" t="s">
        <v>12</v>
      </c>
      <c r="D30" s="63"/>
      <c r="E30" s="65"/>
      <c r="F30" s="83" t="s">
        <v>1</v>
      </c>
      <c r="G30" s="63"/>
      <c r="H30" s="63"/>
      <c r="I30" s="65"/>
      <c r="J30" s="83" t="s">
        <v>12</v>
      </c>
      <c r="K30" s="63"/>
      <c r="L30" s="65"/>
      <c r="M30" s="83" t="s">
        <v>1</v>
      </c>
      <c r="N30" s="63"/>
      <c r="O30" s="63"/>
      <c r="P30" s="65"/>
      <c r="Q30" s="83" t="s">
        <v>12</v>
      </c>
      <c r="R30" s="63"/>
      <c r="S30" s="65"/>
      <c r="T30" s="83" t="s">
        <v>1</v>
      </c>
      <c r="U30" s="63"/>
      <c r="V30" s="63"/>
      <c r="W30" s="65"/>
      <c r="X30" s="83" t="s">
        <v>12</v>
      </c>
      <c r="Y30" s="63"/>
      <c r="Z30" s="65"/>
      <c r="AA30" s="83" t="s">
        <v>1</v>
      </c>
      <c r="AB30" s="63"/>
      <c r="AC30" s="63"/>
      <c r="AD30" s="84"/>
    </row>
    <row r="31" spans="1:31" s="14" customFormat="1" ht="25.5" customHeight="1" x14ac:dyDescent="0.25">
      <c r="A31" s="79"/>
      <c r="B31" s="80"/>
      <c r="C31" s="72">
        <v>11</v>
      </c>
      <c r="D31" s="63"/>
      <c r="E31" s="65"/>
      <c r="F31" s="72">
        <v>4</v>
      </c>
      <c r="G31" s="63"/>
      <c r="H31" s="63"/>
      <c r="I31" s="65"/>
      <c r="J31" s="72">
        <v>11</v>
      </c>
      <c r="K31" s="63"/>
      <c r="L31" s="65"/>
      <c r="M31" s="72">
        <v>5</v>
      </c>
      <c r="N31" s="63"/>
      <c r="O31" s="63"/>
      <c r="P31" s="65"/>
      <c r="Q31" s="72"/>
      <c r="R31" s="63"/>
      <c r="S31" s="65"/>
      <c r="T31" s="72"/>
      <c r="U31" s="63"/>
      <c r="V31" s="63"/>
      <c r="W31" s="65"/>
      <c r="X31" s="72"/>
      <c r="Y31" s="63"/>
      <c r="Z31" s="65"/>
      <c r="AA31" s="72"/>
      <c r="AB31" s="63"/>
      <c r="AC31" s="63"/>
      <c r="AD31" s="84"/>
    </row>
    <row r="32" spans="1:31" s="14" customFormat="1" ht="25.5" customHeight="1" x14ac:dyDescent="0.25">
      <c r="A32" s="81"/>
      <c r="B32" s="82"/>
      <c r="C32" s="72">
        <f>+C31+F31</f>
        <v>15</v>
      </c>
      <c r="D32" s="63"/>
      <c r="E32" s="63"/>
      <c r="F32" s="63"/>
      <c r="G32" s="63"/>
      <c r="H32" s="63"/>
      <c r="I32" s="65"/>
      <c r="J32" s="72">
        <f>+J31+M31</f>
        <v>16</v>
      </c>
      <c r="K32" s="63"/>
      <c r="L32" s="63"/>
      <c r="M32" s="63"/>
      <c r="N32" s="63"/>
      <c r="O32" s="63"/>
      <c r="P32" s="65"/>
      <c r="Q32" s="72">
        <f>+Q31+T31</f>
        <v>0</v>
      </c>
      <c r="R32" s="63"/>
      <c r="S32" s="63"/>
      <c r="T32" s="63"/>
      <c r="U32" s="63"/>
      <c r="V32" s="63"/>
      <c r="W32" s="65"/>
      <c r="X32" s="72">
        <f>+X31+AA31</f>
        <v>0</v>
      </c>
      <c r="Y32" s="63"/>
      <c r="Z32" s="63"/>
      <c r="AA32" s="63"/>
      <c r="AB32" s="63"/>
      <c r="AC32" s="63"/>
      <c r="AD32" s="84"/>
    </row>
    <row r="33" spans="1:31" s="14" customFormat="1" ht="96" customHeight="1" thickBot="1" x14ac:dyDescent="0.3">
      <c r="A33" s="87" t="s">
        <v>18</v>
      </c>
      <c r="B33" s="88"/>
      <c r="C33" s="89" t="s">
        <v>84</v>
      </c>
      <c r="D33" s="90"/>
      <c r="E33" s="90"/>
      <c r="F33" s="90"/>
      <c r="G33" s="90"/>
      <c r="H33" s="90"/>
      <c r="I33" s="88"/>
      <c r="J33" s="89" t="s">
        <v>84</v>
      </c>
      <c r="K33" s="90"/>
      <c r="L33" s="90"/>
      <c r="M33" s="90"/>
      <c r="N33" s="90"/>
      <c r="O33" s="90"/>
      <c r="P33" s="88"/>
      <c r="Q33" s="89" t="s">
        <v>84</v>
      </c>
      <c r="R33" s="90"/>
      <c r="S33" s="90"/>
      <c r="T33" s="90"/>
      <c r="U33" s="90"/>
      <c r="V33" s="90"/>
      <c r="W33" s="88"/>
      <c r="X33" s="89" t="s">
        <v>84</v>
      </c>
      <c r="Y33" s="90"/>
      <c r="Z33" s="90"/>
      <c r="AA33" s="90"/>
      <c r="AB33" s="90"/>
      <c r="AC33" s="90"/>
      <c r="AD33" s="88"/>
      <c r="AE33" s="13"/>
    </row>
    <row r="34" spans="1:31" s="14" customFormat="1" ht="24" customHeight="1" thickBot="1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13"/>
    </row>
    <row r="35" spans="1:31" s="14" customFormat="1" ht="50.25" customHeight="1" x14ac:dyDescent="0.2">
      <c r="A35" s="98" t="s">
        <v>17</v>
      </c>
      <c r="B35" s="99"/>
      <c r="C35" s="92" t="s">
        <v>70</v>
      </c>
      <c r="D35" s="92"/>
      <c r="E35" s="92"/>
      <c r="F35" s="92"/>
      <c r="G35" s="92"/>
      <c r="H35" s="92"/>
      <c r="I35" s="92"/>
      <c r="J35" s="92" t="s">
        <v>71</v>
      </c>
      <c r="K35" s="92"/>
      <c r="L35" s="92"/>
      <c r="M35" s="92"/>
      <c r="N35" s="92"/>
      <c r="O35" s="92"/>
      <c r="P35" s="92"/>
      <c r="Q35" s="92" t="s">
        <v>72</v>
      </c>
      <c r="R35" s="92"/>
      <c r="S35" s="92"/>
      <c r="T35" s="92"/>
      <c r="U35" s="92"/>
      <c r="V35" s="92"/>
      <c r="W35" s="92"/>
      <c r="X35" s="92" t="s">
        <v>73</v>
      </c>
      <c r="Y35" s="92"/>
      <c r="Z35" s="92"/>
      <c r="AA35" s="92"/>
      <c r="AB35" s="92"/>
      <c r="AC35" s="92"/>
      <c r="AD35" s="92"/>
      <c r="AE35" s="13"/>
    </row>
    <row r="36" spans="1:31" s="14" customFormat="1" ht="48.75" customHeight="1" x14ac:dyDescent="0.2">
      <c r="A36" s="93" t="s">
        <v>25</v>
      </c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6"/>
      <c r="AD36" s="97"/>
      <c r="AE36" s="13"/>
    </row>
    <row r="37" spans="1:31" s="14" customFormat="1" ht="48.75" customHeight="1" x14ac:dyDescent="0.2">
      <c r="A37" s="93" t="s">
        <v>26</v>
      </c>
      <c r="B37" s="94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41"/>
      <c r="AD37" s="142"/>
      <c r="AE37" s="13"/>
    </row>
    <row r="38" spans="1:31" s="14" customFormat="1" ht="17.25" customHeight="1" x14ac:dyDescent="0.2">
      <c r="A38" s="155" t="s">
        <v>10</v>
      </c>
      <c r="B38" s="18" t="s">
        <v>11</v>
      </c>
      <c r="C38" s="24" t="s">
        <v>0</v>
      </c>
      <c r="D38" s="24" t="s">
        <v>1</v>
      </c>
      <c r="E38" s="24" t="s">
        <v>1</v>
      </c>
      <c r="F38" s="24" t="s">
        <v>2</v>
      </c>
      <c r="G38" s="24" t="s">
        <v>3</v>
      </c>
      <c r="H38" s="24" t="s">
        <v>4</v>
      </c>
      <c r="I38" s="24" t="s">
        <v>40</v>
      </c>
      <c r="J38" s="24" t="s">
        <v>0</v>
      </c>
      <c r="K38" s="24" t="s">
        <v>1</v>
      </c>
      <c r="L38" s="24" t="s">
        <v>1</v>
      </c>
      <c r="M38" s="24" t="s">
        <v>2</v>
      </c>
      <c r="N38" s="24" t="s">
        <v>3</v>
      </c>
      <c r="O38" s="24" t="s">
        <v>4</v>
      </c>
      <c r="P38" s="24" t="s">
        <v>40</v>
      </c>
      <c r="Q38" s="24" t="s">
        <v>0</v>
      </c>
      <c r="R38" s="24" t="s">
        <v>1</v>
      </c>
      <c r="S38" s="24" t="s">
        <v>1</v>
      </c>
      <c r="T38" s="24" t="s">
        <v>2</v>
      </c>
      <c r="U38" s="24" t="s">
        <v>3</v>
      </c>
      <c r="V38" s="24" t="s">
        <v>4</v>
      </c>
      <c r="W38" s="24" t="s">
        <v>40</v>
      </c>
      <c r="X38" s="24" t="s">
        <v>0</v>
      </c>
      <c r="Y38" s="24" t="s">
        <v>1</v>
      </c>
      <c r="Z38" s="24" t="s">
        <v>1</v>
      </c>
      <c r="AA38" s="24" t="s">
        <v>2</v>
      </c>
      <c r="AB38" s="24" t="s">
        <v>3</v>
      </c>
      <c r="AC38" s="25" t="s">
        <v>4</v>
      </c>
      <c r="AD38" s="26" t="s">
        <v>40</v>
      </c>
      <c r="AE38" s="13"/>
    </row>
    <row r="39" spans="1:31" s="14" customFormat="1" ht="21.75" customHeight="1" x14ac:dyDescent="0.2">
      <c r="A39" s="156"/>
      <c r="B39" s="18" t="s">
        <v>29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0"/>
      <c r="AD39" s="21"/>
      <c r="AE39" s="13"/>
    </row>
    <row r="40" spans="1:31" s="14" customFormat="1" ht="21.75" customHeight="1" x14ac:dyDescent="0.2">
      <c r="A40" s="156"/>
      <c r="B40" s="18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0"/>
      <c r="AD40" s="21"/>
      <c r="AE40" s="13"/>
    </row>
    <row r="41" spans="1:31" s="14" customFormat="1" ht="30" customHeight="1" x14ac:dyDescent="0.2">
      <c r="A41" s="156"/>
      <c r="B41" s="17" t="s">
        <v>16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1" s="14" customFormat="1" ht="45.75" customHeight="1" x14ac:dyDescent="0.2">
      <c r="A42" s="156"/>
      <c r="B42" s="17" t="s">
        <v>28</v>
      </c>
      <c r="C42" s="22"/>
      <c r="D42" s="22"/>
      <c r="E42" s="22"/>
      <c r="F42" s="22"/>
      <c r="G42" s="22"/>
      <c r="H42" s="22"/>
      <c r="I42" s="2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4"/>
      <c r="AD42" s="3"/>
    </row>
    <row r="43" spans="1:31" s="14" customFormat="1" ht="26.25" customHeight="1" x14ac:dyDescent="0.2">
      <c r="A43" s="156"/>
      <c r="B43" s="17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1" s="14" customFormat="1" ht="26.25" customHeight="1" x14ac:dyDescent="0.2">
      <c r="A44" s="156"/>
      <c r="B44" s="17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1" s="14" customFormat="1" ht="47.25" customHeight="1" x14ac:dyDescent="0.2">
      <c r="A45" s="156"/>
      <c r="B45" s="17" t="s">
        <v>27</v>
      </c>
      <c r="C45" s="100">
        <f>+SUM(C42:I42)</f>
        <v>0</v>
      </c>
      <c r="D45" s="100"/>
      <c r="E45" s="100"/>
      <c r="F45" s="100"/>
      <c r="G45" s="100"/>
      <c r="H45" s="100"/>
      <c r="I45" s="100"/>
      <c r="J45" s="100">
        <f t="shared" ref="J45" si="0">+SUM(J42:P42)</f>
        <v>0</v>
      </c>
      <c r="K45" s="100"/>
      <c r="L45" s="100"/>
      <c r="M45" s="100"/>
      <c r="N45" s="100"/>
      <c r="O45" s="100"/>
      <c r="P45" s="100"/>
      <c r="Q45" s="100">
        <f t="shared" ref="Q45" si="1">+SUM(Q42:W42)</f>
        <v>0</v>
      </c>
      <c r="R45" s="100"/>
      <c r="S45" s="100"/>
      <c r="T45" s="100"/>
      <c r="U45" s="100"/>
      <c r="V45" s="100"/>
      <c r="W45" s="100"/>
      <c r="X45" s="100">
        <f t="shared" ref="X45" si="2">+SUM(X42:AD42)</f>
        <v>0</v>
      </c>
      <c r="Y45" s="100"/>
      <c r="Z45" s="100"/>
      <c r="AA45" s="100"/>
      <c r="AB45" s="100"/>
      <c r="AC45" s="101"/>
      <c r="AD45" s="102"/>
    </row>
    <row r="46" spans="1:31" s="14" customFormat="1" ht="36" customHeight="1" x14ac:dyDescent="0.2">
      <c r="A46" s="156"/>
      <c r="B46" s="17" t="s">
        <v>31</v>
      </c>
      <c r="C46" s="100">
        <f>+SUM(C41:I41)</f>
        <v>0</v>
      </c>
      <c r="D46" s="100"/>
      <c r="E46" s="100"/>
      <c r="F46" s="100"/>
      <c r="G46" s="100"/>
      <c r="H46" s="100"/>
      <c r="I46" s="100"/>
      <c r="J46" s="100">
        <f>+SUM(J41:P41)</f>
        <v>0</v>
      </c>
      <c r="K46" s="100"/>
      <c r="L46" s="100"/>
      <c r="M46" s="100"/>
      <c r="N46" s="100"/>
      <c r="O46" s="100"/>
      <c r="P46" s="100"/>
      <c r="Q46" s="100">
        <f>+SUM(Q41:W41)</f>
        <v>0</v>
      </c>
      <c r="R46" s="100"/>
      <c r="S46" s="100"/>
      <c r="T46" s="100"/>
      <c r="U46" s="100"/>
      <c r="V46" s="100"/>
      <c r="W46" s="100"/>
      <c r="X46" s="100">
        <f>+SUM(X41:AD41)</f>
        <v>0</v>
      </c>
      <c r="Y46" s="100"/>
      <c r="Z46" s="100"/>
      <c r="AA46" s="100"/>
      <c r="AB46" s="100"/>
      <c r="AC46" s="101"/>
      <c r="AD46" s="102"/>
    </row>
    <row r="47" spans="1:31" s="14" customFormat="1" ht="20.25" customHeight="1" x14ac:dyDescent="0.2">
      <c r="A47" s="118" t="s">
        <v>14</v>
      </c>
      <c r="B47" s="119"/>
      <c r="C47" s="91">
        <f>C45*C50</f>
        <v>0</v>
      </c>
      <c r="D47" s="91"/>
      <c r="E47" s="91"/>
      <c r="F47" s="91"/>
      <c r="G47" s="91"/>
      <c r="H47" s="91"/>
      <c r="I47" s="91"/>
      <c r="J47" s="91">
        <f>J45*J50</f>
        <v>0</v>
      </c>
      <c r="K47" s="91"/>
      <c r="L47" s="91"/>
      <c r="M47" s="91"/>
      <c r="N47" s="91"/>
      <c r="O47" s="91"/>
      <c r="P47" s="91"/>
      <c r="Q47" s="91">
        <f>Q45*Q50</f>
        <v>0</v>
      </c>
      <c r="R47" s="91"/>
      <c r="S47" s="91"/>
      <c r="T47" s="91"/>
      <c r="U47" s="91"/>
      <c r="V47" s="91"/>
      <c r="W47" s="91"/>
      <c r="X47" s="91">
        <f>X45*X50</f>
        <v>0</v>
      </c>
      <c r="Y47" s="91"/>
      <c r="Z47" s="91"/>
      <c r="AA47" s="91"/>
      <c r="AB47" s="91"/>
      <c r="AC47" s="148"/>
      <c r="AD47" s="149"/>
    </row>
    <row r="48" spans="1:31" s="14" customFormat="1" ht="25.5" customHeight="1" x14ac:dyDescent="0.2">
      <c r="A48" s="123" t="s">
        <v>34</v>
      </c>
      <c r="B48" s="124"/>
      <c r="C48" s="122" t="s">
        <v>22</v>
      </c>
      <c r="D48" s="122"/>
      <c r="E48" s="122"/>
      <c r="F48" s="122" t="s">
        <v>15</v>
      </c>
      <c r="G48" s="122"/>
      <c r="H48" s="122"/>
      <c r="I48" s="122"/>
      <c r="J48" s="122" t="s">
        <v>22</v>
      </c>
      <c r="K48" s="122"/>
      <c r="L48" s="122"/>
      <c r="M48" s="122" t="s">
        <v>15</v>
      </c>
      <c r="N48" s="122"/>
      <c r="O48" s="122"/>
      <c r="P48" s="122"/>
      <c r="Q48" s="122" t="s">
        <v>22</v>
      </c>
      <c r="R48" s="122"/>
      <c r="S48" s="122"/>
      <c r="T48" s="122" t="s">
        <v>15</v>
      </c>
      <c r="U48" s="122"/>
      <c r="V48" s="122"/>
      <c r="W48" s="122"/>
      <c r="X48" s="122" t="s">
        <v>22</v>
      </c>
      <c r="Y48" s="122"/>
      <c r="Z48" s="122"/>
      <c r="AA48" s="122" t="s">
        <v>15</v>
      </c>
      <c r="AB48" s="122"/>
      <c r="AC48" s="150"/>
      <c r="AD48" s="151"/>
    </row>
    <row r="49" spans="1:39" s="14" customFormat="1" ht="25.5" customHeight="1" x14ac:dyDescent="0.2">
      <c r="A49" s="123"/>
      <c r="B49" s="124"/>
      <c r="C49" s="100">
        <f>+SUM(C43:I43)</f>
        <v>0</v>
      </c>
      <c r="D49" s="100"/>
      <c r="E49" s="100"/>
      <c r="F49" s="100">
        <f>+SUM(C44:I44)</f>
        <v>0</v>
      </c>
      <c r="G49" s="100"/>
      <c r="H49" s="100"/>
      <c r="I49" s="100"/>
      <c r="J49" s="100">
        <f>+SUM(J43:P43)</f>
        <v>0</v>
      </c>
      <c r="K49" s="100"/>
      <c r="L49" s="100"/>
      <c r="M49" s="100">
        <f>+SUM(J44:P44)</f>
        <v>0</v>
      </c>
      <c r="N49" s="100"/>
      <c r="O49" s="100"/>
      <c r="P49" s="100"/>
      <c r="Q49" s="100">
        <f>+SUM(Q43:W43)</f>
        <v>0</v>
      </c>
      <c r="R49" s="100"/>
      <c r="S49" s="100"/>
      <c r="T49" s="100">
        <f>+SUM(Q44:W44)</f>
        <v>0</v>
      </c>
      <c r="U49" s="100"/>
      <c r="V49" s="100"/>
      <c r="W49" s="100"/>
      <c r="X49" s="100">
        <f>+SUM(X43:AD43)</f>
        <v>0</v>
      </c>
      <c r="Y49" s="100"/>
      <c r="Z49" s="100"/>
      <c r="AA49" s="100">
        <f>+SUM(X44:AD44)</f>
        <v>0</v>
      </c>
      <c r="AB49" s="100"/>
      <c r="AC49" s="100"/>
      <c r="AD49" s="100"/>
    </row>
    <row r="50" spans="1:39" s="14" customFormat="1" ht="25.5" customHeight="1" x14ac:dyDescent="0.2">
      <c r="A50" s="123"/>
      <c r="B50" s="124"/>
      <c r="C50" s="125">
        <f>+C49+F49</f>
        <v>0</v>
      </c>
      <c r="D50" s="126"/>
      <c r="E50" s="126"/>
      <c r="F50" s="126"/>
      <c r="G50" s="126"/>
      <c r="H50" s="126"/>
      <c r="I50" s="126"/>
      <c r="J50" s="125">
        <f t="shared" ref="J50" si="3">+J49+M49</f>
        <v>0</v>
      </c>
      <c r="K50" s="126"/>
      <c r="L50" s="126"/>
      <c r="M50" s="126"/>
      <c r="N50" s="126"/>
      <c r="O50" s="126"/>
      <c r="P50" s="126"/>
      <c r="Q50" s="125">
        <f t="shared" ref="Q50" si="4">+Q49+T49</f>
        <v>0</v>
      </c>
      <c r="R50" s="126"/>
      <c r="S50" s="126"/>
      <c r="T50" s="126"/>
      <c r="U50" s="126"/>
      <c r="V50" s="126"/>
      <c r="W50" s="126"/>
      <c r="X50" s="125">
        <f t="shared" ref="X50" si="5">+X49+AA49</f>
        <v>0</v>
      </c>
      <c r="Y50" s="126"/>
      <c r="Z50" s="126"/>
      <c r="AA50" s="126"/>
      <c r="AB50" s="126"/>
      <c r="AC50" s="127"/>
      <c r="AD50" s="128"/>
    </row>
    <row r="51" spans="1:39" s="14" customFormat="1" ht="25.5" customHeight="1" x14ac:dyDescent="0.2">
      <c r="A51" s="135" t="s">
        <v>32</v>
      </c>
      <c r="B51" s="136"/>
      <c r="C51" s="122" t="s">
        <v>12</v>
      </c>
      <c r="D51" s="122"/>
      <c r="E51" s="122"/>
      <c r="F51" s="122" t="s">
        <v>1</v>
      </c>
      <c r="G51" s="122"/>
      <c r="H51" s="122"/>
      <c r="I51" s="122"/>
      <c r="J51" s="122" t="s">
        <v>12</v>
      </c>
      <c r="K51" s="122"/>
      <c r="L51" s="122"/>
      <c r="M51" s="122" t="s">
        <v>1</v>
      </c>
      <c r="N51" s="122"/>
      <c r="O51" s="122"/>
      <c r="P51" s="122"/>
      <c r="Q51" s="122" t="s">
        <v>12</v>
      </c>
      <c r="R51" s="122"/>
      <c r="S51" s="122"/>
      <c r="T51" s="122" t="s">
        <v>1</v>
      </c>
      <c r="U51" s="122"/>
      <c r="V51" s="122"/>
      <c r="W51" s="122"/>
      <c r="X51" s="122" t="s">
        <v>12</v>
      </c>
      <c r="Y51" s="122"/>
      <c r="Z51" s="122"/>
      <c r="AA51" s="122" t="s">
        <v>1</v>
      </c>
      <c r="AB51" s="122"/>
      <c r="AC51" s="150"/>
      <c r="AD51" s="151"/>
    </row>
    <row r="52" spans="1:39" s="14" customFormat="1" ht="25.5" customHeight="1" x14ac:dyDescent="0.2">
      <c r="A52" s="137"/>
      <c r="B52" s="13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1"/>
      <c r="AD52" s="102"/>
    </row>
    <row r="53" spans="1:39" s="14" customFormat="1" ht="25.5" customHeight="1" x14ac:dyDescent="0.2">
      <c r="A53" s="139"/>
      <c r="B53" s="140"/>
      <c r="C53" s="91">
        <f>+C52+F52</f>
        <v>0</v>
      </c>
      <c r="D53" s="91"/>
      <c r="E53" s="91"/>
      <c r="F53" s="91"/>
      <c r="G53" s="91"/>
      <c r="H53" s="91"/>
      <c r="I53" s="91"/>
      <c r="J53" s="91">
        <f t="shared" ref="J53" si="6">+J52+M52</f>
        <v>0</v>
      </c>
      <c r="K53" s="91"/>
      <c r="L53" s="91"/>
      <c r="M53" s="91"/>
      <c r="N53" s="91"/>
      <c r="O53" s="91"/>
      <c r="P53" s="91"/>
      <c r="Q53" s="91">
        <f t="shared" ref="Q53" si="7">+Q52+T52</f>
        <v>0</v>
      </c>
      <c r="R53" s="91"/>
      <c r="S53" s="91"/>
      <c r="T53" s="91"/>
      <c r="U53" s="91"/>
      <c r="V53" s="91"/>
      <c r="W53" s="91"/>
      <c r="X53" s="91">
        <f t="shared" ref="X53" si="8">+X52+AA52</f>
        <v>0</v>
      </c>
      <c r="Y53" s="91"/>
      <c r="Z53" s="91"/>
      <c r="AA53" s="91"/>
      <c r="AB53" s="91"/>
      <c r="AC53" s="148"/>
      <c r="AD53" s="149"/>
    </row>
    <row r="54" spans="1:39" s="14" customFormat="1" ht="96" customHeight="1" thickBot="1" x14ac:dyDescent="0.25">
      <c r="A54" s="157" t="s">
        <v>18</v>
      </c>
      <c r="B54" s="15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0"/>
      <c r="AD54" s="131"/>
      <c r="AE54" s="13"/>
    </row>
    <row r="55" spans="1:39" s="14" customFormat="1" ht="17.25" customHeight="1" thickBot="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</row>
    <row r="56" spans="1:39" s="14" customFormat="1" ht="30.95" customHeight="1" thickBot="1" x14ac:dyDescent="0.25">
      <c r="A56" s="111" t="s">
        <v>21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3"/>
    </row>
    <row r="57" spans="1:39" s="14" customFormat="1" ht="20.25" customHeight="1" x14ac:dyDescent="0.2">
      <c r="A57" s="139" t="s">
        <v>39</v>
      </c>
      <c r="B57" s="152"/>
      <c r="C57" s="152"/>
      <c r="D57" s="153"/>
      <c r="E57" s="139" t="s">
        <v>19</v>
      </c>
      <c r="F57" s="152"/>
      <c r="G57" s="152"/>
      <c r="H57" s="152"/>
      <c r="I57" s="152"/>
      <c r="J57" s="152"/>
      <c r="K57" s="152"/>
      <c r="L57" s="161" t="s">
        <v>13</v>
      </c>
      <c r="M57" s="161"/>
      <c r="N57" s="132" t="s">
        <v>38</v>
      </c>
      <c r="O57" s="133"/>
      <c r="P57" s="134"/>
      <c r="Q57" s="132" t="s">
        <v>33</v>
      </c>
      <c r="R57" s="134"/>
      <c r="S57" s="154" t="s">
        <v>20</v>
      </c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40"/>
    </row>
    <row r="58" spans="1:39" customFormat="1" ht="21.75" customHeight="1" x14ac:dyDescent="0.25">
      <c r="A58" s="262" t="s">
        <v>92</v>
      </c>
      <c r="B58" s="63"/>
      <c r="C58" s="63"/>
      <c r="D58" s="65"/>
      <c r="E58" s="260" t="s">
        <v>101</v>
      </c>
      <c r="F58" s="63"/>
      <c r="G58" s="63"/>
      <c r="H58" s="63"/>
      <c r="I58" s="63"/>
      <c r="J58" s="63"/>
      <c r="K58" s="65"/>
      <c r="L58" s="188">
        <v>46153</v>
      </c>
      <c r="M58" s="65"/>
      <c r="N58" s="189" t="s">
        <v>90</v>
      </c>
      <c r="O58" s="63"/>
      <c r="P58" s="65"/>
      <c r="Q58" s="187">
        <v>4</v>
      </c>
      <c r="R58" s="65"/>
      <c r="S58" s="187">
        <v>19</v>
      </c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5"/>
      <c r="AE58" s="42"/>
      <c r="AF58" s="42"/>
      <c r="AG58" s="42"/>
      <c r="AH58" s="42"/>
      <c r="AI58" s="42"/>
      <c r="AJ58" s="42"/>
      <c r="AK58" s="42"/>
      <c r="AL58" s="42"/>
      <c r="AM58" s="42"/>
    </row>
    <row r="59" spans="1:39" s="14" customFormat="1" ht="21.75" customHeight="1" x14ac:dyDescent="0.2">
      <c r="A59" s="120"/>
      <c r="B59" s="110"/>
      <c r="C59" s="110"/>
      <c r="D59" s="108"/>
      <c r="E59" s="107"/>
      <c r="F59" s="110"/>
      <c r="G59" s="110"/>
      <c r="H59" s="110"/>
      <c r="I59" s="110"/>
      <c r="J59" s="110"/>
      <c r="K59" s="108"/>
      <c r="L59" s="109"/>
      <c r="M59" s="109"/>
      <c r="N59" s="104"/>
      <c r="O59" s="105"/>
      <c r="P59" s="106"/>
      <c r="Q59" s="107"/>
      <c r="R59" s="108"/>
      <c r="S59" s="107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08"/>
    </row>
    <row r="60" spans="1:39" s="14" customFormat="1" ht="21.75" customHeight="1" x14ac:dyDescent="0.2">
      <c r="A60" s="120"/>
      <c r="B60" s="110"/>
      <c r="C60" s="110"/>
      <c r="D60" s="108"/>
      <c r="E60" s="107"/>
      <c r="F60" s="110"/>
      <c r="G60" s="110"/>
      <c r="H60" s="110"/>
      <c r="I60" s="110"/>
      <c r="J60" s="110"/>
      <c r="K60" s="108"/>
      <c r="L60" s="109"/>
      <c r="M60" s="109"/>
      <c r="N60" s="104"/>
      <c r="O60" s="105"/>
      <c r="P60" s="106"/>
      <c r="Q60" s="107"/>
      <c r="R60" s="108"/>
      <c r="S60" s="107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08"/>
    </row>
    <row r="61" spans="1:39" s="14" customFormat="1" ht="21.75" customHeight="1" x14ac:dyDescent="0.2">
      <c r="A61" s="120"/>
      <c r="B61" s="110"/>
      <c r="C61" s="110"/>
      <c r="D61" s="108"/>
      <c r="E61" s="107"/>
      <c r="F61" s="110"/>
      <c r="G61" s="110"/>
      <c r="H61" s="110"/>
      <c r="I61" s="110"/>
      <c r="J61" s="110"/>
      <c r="K61" s="108"/>
      <c r="L61" s="109"/>
      <c r="M61" s="109"/>
      <c r="N61" s="104"/>
      <c r="O61" s="105"/>
      <c r="P61" s="106"/>
      <c r="Q61" s="107"/>
      <c r="R61" s="108"/>
      <c r="S61" s="107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08"/>
    </row>
    <row r="62" spans="1:39" s="14" customFormat="1" ht="21.75" customHeight="1" x14ac:dyDescent="0.2">
      <c r="A62" s="120"/>
      <c r="B62" s="110"/>
      <c r="C62" s="110"/>
      <c r="D62" s="108"/>
      <c r="E62" s="107"/>
      <c r="F62" s="110"/>
      <c r="G62" s="110"/>
      <c r="H62" s="110"/>
      <c r="I62" s="110"/>
      <c r="J62" s="110"/>
      <c r="K62" s="108"/>
      <c r="L62" s="109"/>
      <c r="M62" s="109"/>
      <c r="N62" s="104"/>
      <c r="O62" s="105"/>
      <c r="P62" s="106"/>
      <c r="Q62" s="107"/>
      <c r="R62" s="108"/>
      <c r="S62" s="107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08"/>
    </row>
    <row r="63" spans="1:39" s="14" customFormat="1" ht="21.75" customHeight="1" x14ac:dyDescent="0.2">
      <c r="A63" s="120"/>
      <c r="B63" s="110"/>
      <c r="C63" s="110"/>
      <c r="D63" s="108"/>
      <c r="E63" s="107"/>
      <c r="F63" s="110"/>
      <c r="G63" s="110"/>
      <c r="H63" s="110"/>
      <c r="I63" s="110"/>
      <c r="J63" s="110"/>
      <c r="K63" s="108"/>
      <c r="L63" s="109"/>
      <c r="M63" s="109"/>
      <c r="N63" s="104"/>
      <c r="O63" s="105"/>
      <c r="P63" s="106"/>
      <c r="Q63" s="107"/>
      <c r="R63" s="108"/>
      <c r="S63" s="107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08"/>
    </row>
    <row r="64" spans="1:39" s="14" customFormat="1" ht="21.75" customHeight="1" x14ac:dyDescent="0.2">
      <c r="A64" s="120"/>
      <c r="B64" s="110"/>
      <c r="C64" s="110"/>
      <c r="D64" s="108"/>
      <c r="E64" s="107"/>
      <c r="F64" s="110"/>
      <c r="G64" s="110"/>
      <c r="H64" s="110"/>
      <c r="I64" s="110"/>
      <c r="J64" s="110"/>
      <c r="K64" s="108"/>
      <c r="L64" s="109"/>
      <c r="M64" s="109"/>
      <c r="N64" s="104"/>
      <c r="O64" s="105"/>
      <c r="P64" s="106"/>
      <c r="Q64" s="107"/>
      <c r="R64" s="108"/>
      <c r="S64" s="107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08"/>
    </row>
    <row r="65" spans="1:30" s="14" customFormat="1" ht="21.75" customHeight="1" x14ac:dyDescent="0.2">
      <c r="A65" s="120"/>
      <c r="B65" s="110"/>
      <c r="C65" s="110"/>
      <c r="D65" s="108"/>
      <c r="E65" s="107"/>
      <c r="F65" s="110"/>
      <c r="G65" s="110"/>
      <c r="H65" s="110"/>
      <c r="I65" s="110"/>
      <c r="J65" s="110"/>
      <c r="K65" s="108"/>
      <c r="L65" s="109"/>
      <c r="M65" s="109"/>
      <c r="N65" s="104"/>
      <c r="O65" s="105"/>
      <c r="P65" s="106"/>
      <c r="Q65" s="107"/>
      <c r="R65" s="108"/>
      <c r="S65" s="107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08"/>
    </row>
    <row r="66" spans="1:30" s="14" customFormat="1" ht="21.75" customHeight="1" x14ac:dyDescent="0.2">
      <c r="A66" s="120"/>
      <c r="B66" s="110"/>
      <c r="C66" s="110"/>
      <c r="D66" s="108"/>
      <c r="E66" s="107"/>
      <c r="F66" s="110"/>
      <c r="G66" s="110"/>
      <c r="H66" s="110"/>
      <c r="I66" s="110"/>
      <c r="J66" s="110"/>
      <c r="K66" s="108"/>
      <c r="L66" s="109"/>
      <c r="M66" s="109"/>
      <c r="N66" s="104"/>
      <c r="O66" s="105"/>
      <c r="P66" s="106"/>
      <c r="Q66" s="107"/>
      <c r="R66" s="108"/>
      <c r="S66" s="107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08"/>
    </row>
    <row r="67" spans="1:30" s="14" customFormat="1" ht="21.75" customHeight="1" x14ac:dyDescent="0.2">
      <c r="A67" s="120"/>
      <c r="B67" s="110"/>
      <c r="C67" s="110"/>
      <c r="D67" s="108"/>
      <c r="E67" s="107"/>
      <c r="F67" s="110"/>
      <c r="G67" s="110"/>
      <c r="H67" s="110"/>
      <c r="I67" s="110"/>
      <c r="J67" s="110"/>
      <c r="K67" s="108"/>
      <c r="L67" s="109"/>
      <c r="M67" s="109"/>
      <c r="N67" s="104"/>
      <c r="O67" s="105"/>
      <c r="P67" s="106"/>
      <c r="Q67" s="107"/>
      <c r="R67" s="108"/>
      <c r="S67" s="107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08"/>
    </row>
    <row r="68" spans="1:30" s="14" customFormat="1" ht="21.75" customHeight="1" x14ac:dyDescent="0.2">
      <c r="A68" s="120"/>
      <c r="B68" s="110"/>
      <c r="C68" s="110"/>
      <c r="D68" s="108"/>
      <c r="E68" s="107"/>
      <c r="F68" s="110"/>
      <c r="G68" s="110"/>
      <c r="H68" s="110"/>
      <c r="I68" s="110"/>
      <c r="J68" s="110"/>
      <c r="K68" s="108"/>
      <c r="L68" s="109"/>
      <c r="M68" s="109"/>
      <c r="N68" s="104"/>
      <c r="O68" s="105"/>
      <c r="P68" s="106"/>
      <c r="Q68" s="107"/>
      <c r="R68" s="108"/>
      <c r="S68" s="107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08"/>
    </row>
    <row r="69" spans="1:30" s="14" customFormat="1" ht="21.75" customHeight="1" x14ac:dyDescent="0.2">
      <c r="A69" s="120"/>
      <c r="B69" s="110"/>
      <c r="C69" s="110"/>
      <c r="D69" s="108"/>
      <c r="E69" s="107"/>
      <c r="F69" s="110"/>
      <c r="G69" s="110"/>
      <c r="H69" s="110"/>
      <c r="I69" s="110"/>
      <c r="J69" s="110"/>
      <c r="K69" s="108"/>
      <c r="L69" s="109"/>
      <c r="M69" s="109"/>
      <c r="N69" s="104"/>
      <c r="O69" s="105"/>
      <c r="P69" s="106"/>
      <c r="Q69" s="107"/>
      <c r="R69" s="108"/>
      <c r="S69" s="107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08"/>
    </row>
    <row r="70" spans="1:30" s="14" customFormat="1" ht="21.75" customHeight="1" x14ac:dyDescent="0.2">
      <c r="A70" s="120"/>
      <c r="B70" s="110"/>
      <c r="C70" s="110"/>
      <c r="D70" s="108"/>
      <c r="E70" s="107"/>
      <c r="F70" s="110"/>
      <c r="G70" s="110"/>
      <c r="H70" s="110"/>
      <c r="I70" s="110"/>
      <c r="J70" s="110"/>
      <c r="K70" s="108"/>
      <c r="L70" s="109"/>
      <c r="M70" s="109"/>
      <c r="N70" s="104"/>
      <c r="O70" s="105"/>
      <c r="P70" s="106"/>
      <c r="Q70" s="107"/>
      <c r="R70" s="108"/>
      <c r="S70" s="107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08"/>
    </row>
    <row r="71" spans="1:30" s="14" customFormat="1" ht="21.75" customHeight="1" x14ac:dyDescent="0.2">
      <c r="A71" s="120"/>
      <c r="B71" s="110"/>
      <c r="C71" s="110"/>
      <c r="D71" s="108"/>
      <c r="E71" s="107"/>
      <c r="F71" s="110"/>
      <c r="G71" s="110"/>
      <c r="H71" s="110"/>
      <c r="I71" s="110"/>
      <c r="J71" s="110"/>
      <c r="K71" s="108"/>
      <c r="L71" s="109"/>
      <c r="M71" s="109"/>
      <c r="N71" s="104"/>
      <c r="O71" s="105"/>
      <c r="P71" s="106"/>
      <c r="Q71" s="107"/>
      <c r="R71" s="108"/>
      <c r="S71" s="107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08"/>
    </row>
    <row r="72" spans="1:30" s="14" customFormat="1" ht="21.75" customHeight="1" x14ac:dyDescent="0.2">
      <c r="A72" s="120"/>
      <c r="B72" s="110"/>
      <c r="C72" s="110"/>
      <c r="D72" s="108"/>
      <c r="E72" s="107"/>
      <c r="F72" s="110"/>
      <c r="G72" s="110"/>
      <c r="H72" s="110"/>
      <c r="I72" s="110"/>
      <c r="J72" s="110"/>
      <c r="K72" s="108"/>
      <c r="L72" s="109"/>
      <c r="M72" s="109"/>
      <c r="N72" s="104"/>
      <c r="O72" s="105"/>
      <c r="P72" s="106"/>
      <c r="Q72" s="107"/>
      <c r="R72" s="108"/>
      <c r="S72" s="107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08"/>
    </row>
    <row r="73" spans="1:30" s="14" customFormat="1" ht="21.75" customHeight="1" x14ac:dyDescent="0.2">
      <c r="A73" s="120"/>
      <c r="B73" s="110"/>
      <c r="C73" s="110"/>
      <c r="D73" s="108"/>
      <c r="E73" s="107"/>
      <c r="F73" s="110"/>
      <c r="G73" s="110"/>
      <c r="H73" s="110"/>
      <c r="I73" s="110"/>
      <c r="J73" s="110"/>
      <c r="K73" s="108"/>
      <c r="L73" s="109"/>
      <c r="M73" s="109"/>
      <c r="N73" s="104"/>
      <c r="O73" s="105"/>
      <c r="P73" s="106"/>
      <c r="Q73" s="107"/>
      <c r="R73" s="108"/>
      <c r="S73" s="107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08"/>
    </row>
    <row r="74" spans="1:30" s="14" customFormat="1" ht="21.75" customHeight="1" x14ac:dyDescent="0.2">
      <c r="A74" s="120"/>
      <c r="B74" s="110"/>
      <c r="C74" s="110"/>
      <c r="D74" s="108"/>
      <c r="E74" s="107"/>
      <c r="F74" s="110"/>
      <c r="G74" s="110"/>
      <c r="H74" s="110"/>
      <c r="I74" s="110"/>
      <c r="J74" s="110"/>
      <c r="K74" s="108"/>
      <c r="L74" s="109"/>
      <c r="M74" s="109"/>
      <c r="N74" s="104"/>
      <c r="O74" s="105"/>
      <c r="P74" s="106"/>
      <c r="Q74" s="107"/>
      <c r="R74" s="108"/>
      <c r="S74" s="107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08"/>
    </row>
    <row r="75" spans="1:30" s="14" customFormat="1" ht="21.75" customHeight="1" x14ac:dyDescent="0.2">
      <c r="A75" s="120"/>
      <c r="B75" s="110"/>
      <c r="C75" s="110"/>
      <c r="D75" s="108"/>
      <c r="E75" s="107"/>
      <c r="F75" s="110"/>
      <c r="G75" s="110"/>
      <c r="H75" s="110"/>
      <c r="I75" s="110"/>
      <c r="J75" s="110"/>
      <c r="K75" s="108"/>
      <c r="L75" s="109"/>
      <c r="M75" s="109"/>
      <c r="N75" s="104"/>
      <c r="O75" s="105"/>
      <c r="P75" s="106"/>
      <c r="Q75" s="107"/>
      <c r="R75" s="108"/>
      <c r="S75" s="107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08"/>
    </row>
    <row r="76" spans="1:30" s="14" customFormat="1" ht="21.75" customHeight="1" x14ac:dyDescent="0.2">
      <c r="A76" s="120"/>
      <c r="B76" s="110"/>
      <c r="C76" s="110"/>
      <c r="D76" s="108"/>
      <c r="E76" s="107"/>
      <c r="F76" s="110"/>
      <c r="G76" s="110"/>
      <c r="H76" s="110"/>
      <c r="I76" s="110"/>
      <c r="J76" s="110"/>
      <c r="K76" s="108"/>
      <c r="L76" s="109"/>
      <c r="M76" s="109"/>
      <c r="N76" s="104"/>
      <c r="O76" s="105"/>
      <c r="P76" s="106"/>
      <c r="Q76" s="107"/>
      <c r="R76" s="108"/>
      <c r="S76" s="107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08"/>
    </row>
    <row r="77" spans="1:30" s="14" customFormat="1" ht="21.75" customHeight="1" x14ac:dyDescent="0.2">
      <c r="A77" s="120"/>
      <c r="B77" s="110"/>
      <c r="C77" s="110"/>
      <c r="D77" s="108"/>
      <c r="E77" s="107"/>
      <c r="F77" s="110"/>
      <c r="G77" s="110"/>
      <c r="H77" s="110"/>
      <c r="I77" s="110"/>
      <c r="J77" s="110"/>
      <c r="K77" s="108"/>
      <c r="L77" s="109"/>
      <c r="M77" s="109"/>
      <c r="N77" s="104"/>
      <c r="O77" s="105"/>
      <c r="P77" s="106"/>
      <c r="Q77" s="107"/>
      <c r="R77" s="108"/>
      <c r="S77" s="107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08"/>
    </row>
    <row r="78" spans="1:30" s="14" customFormat="1" ht="21.75" customHeight="1" x14ac:dyDescent="0.2">
      <c r="A78" s="120"/>
      <c r="B78" s="110"/>
      <c r="C78" s="110"/>
      <c r="D78" s="108"/>
      <c r="E78" s="107"/>
      <c r="F78" s="110"/>
      <c r="G78" s="110"/>
      <c r="H78" s="110"/>
      <c r="I78" s="110"/>
      <c r="J78" s="110"/>
      <c r="K78" s="108"/>
      <c r="L78" s="109"/>
      <c r="M78" s="109"/>
      <c r="N78" s="104"/>
      <c r="O78" s="105"/>
      <c r="P78" s="106"/>
      <c r="Q78" s="107"/>
      <c r="R78" s="108"/>
      <c r="S78" s="107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08"/>
    </row>
    <row r="79" spans="1:30" s="14" customFormat="1" ht="21.75" customHeight="1" x14ac:dyDescent="0.2">
      <c r="A79" s="120"/>
      <c r="B79" s="110"/>
      <c r="C79" s="110"/>
      <c r="D79" s="108"/>
      <c r="E79" s="107"/>
      <c r="F79" s="110"/>
      <c r="G79" s="110"/>
      <c r="H79" s="110"/>
      <c r="I79" s="110"/>
      <c r="J79" s="110"/>
      <c r="K79" s="108"/>
      <c r="L79" s="109"/>
      <c r="M79" s="109"/>
      <c r="N79" s="104"/>
      <c r="O79" s="105"/>
      <c r="P79" s="106"/>
      <c r="Q79" s="107"/>
      <c r="R79" s="108"/>
      <c r="S79" s="107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08"/>
    </row>
    <row r="80" spans="1:30" s="14" customFormat="1" ht="21.75" customHeight="1" x14ac:dyDescent="0.2">
      <c r="A80" s="120"/>
      <c r="B80" s="110"/>
      <c r="C80" s="110"/>
      <c r="D80" s="108"/>
      <c r="E80" s="107"/>
      <c r="F80" s="110"/>
      <c r="G80" s="110"/>
      <c r="H80" s="110"/>
      <c r="I80" s="110"/>
      <c r="J80" s="110"/>
      <c r="K80" s="108"/>
      <c r="L80" s="109"/>
      <c r="M80" s="109"/>
      <c r="N80" s="104"/>
      <c r="O80" s="105"/>
      <c r="P80" s="106"/>
      <c r="Q80" s="107"/>
      <c r="R80" s="108"/>
      <c r="S80" s="107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08"/>
    </row>
    <row r="81" spans="1:30" s="14" customFormat="1" ht="21.75" customHeight="1" x14ac:dyDescent="0.2">
      <c r="A81" s="120"/>
      <c r="B81" s="110"/>
      <c r="C81" s="110"/>
      <c r="D81" s="108"/>
      <c r="E81" s="107"/>
      <c r="F81" s="110"/>
      <c r="G81" s="110"/>
      <c r="H81" s="110"/>
      <c r="I81" s="110"/>
      <c r="J81" s="110"/>
      <c r="K81" s="108"/>
      <c r="L81" s="109"/>
      <c r="M81" s="109"/>
      <c r="N81" s="104"/>
      <c r="O81" s="105"/>
      <c r="P81" s="106"/>
      <c r="Q81" s="107"/>
      <c r="R81" s="108"/>
      <c r="S81" s="107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08"/>
    </row>
  </sheetData>
  <sheetProtection selectLockedCells="1"/>
  <dataConsolidate/>
  <mergeCells count="336">
    <mergeCell ref="A8:AD8"/>
    <mergeCell ref="A9:B9"/>
    <mergeCell ref="C9:I9"/>
    <mergeCell ref="J9:L9"/>
    <mergeCell ref="M9:T9"/>
    <mergeCell ref="AF9:AG9"/>
    <mergeCell ref="A1:E3"/>
    <mergeCell ref="F1:V6"/>
    <mergeCell ref="W1:AD2"/>
    <mergeCell ref="W3:Z6"/>
    <mergeCell ref="AA3:AD6"/>
    <mergeCell ref="A4:E6"/>
    <mergeCell ref="AJ9:AK11"/>
    <mergeCell ref="A10:C10"/>
    <mergeCell ref="D10:R10"/>
    <mergeCell ref="S10:T10"/>
    <mergeCell ref="U10:Y10"/>
    <mergeCell ref="Z10:AA10"/>
    <mergeCell ref="AB10:AD10"/>
    <mergeCell ref="AF10:AG10"/>
    <mergeCell ref="A11:B11"/>
    <mergeCell ref="C11:F11"/>
    <mergeCell ref="AF13:AG13"/>
    <mergeCell ref="A14:B14"/>
    <mergeCell ref="C14:I14"/>
    <mergeCell ref="J14:P14"/>
    <mergeCell ref="Q14:W14"/>
    <mergeCell ref="X14:AD14"/>
    <mergeCell ref="I11:L11"/>
    <mergeCell ref="M11:AD11"/>
    <mergeCell ref="AF11:AG11"/>
    <mergeCell ref="A12:B12"/>
    <mergeCell ref="C12:N12"/>
    <mergeCell ref="Q12:S12"/>
    <mergeCell ref="T12:AD12"/>
    <mergeCell ref="AF12:AG12"/>
    <mergeCell ref="A15:B15"/>
    <mergeCell ref="C15:I15"/>
    <mergeCell ref="J15:P15"/>
    <mergeCell ref="Q15:W15"/>
    <mergeCell ref="X15:AD15"/>
    <mergeCell ref="A16:B16"/>
    <mergeCell ref="C16:I16"/>
    <mergeCell ref="J16:P16"/>
    <mergeCell ref="Q16:W16"/>
    <mergeCell ref="X16:AD16"/>
    <mergeCell ref="A17:A25"/>
    <mergeCell ref="C24:I24"/>
    <mergeCell ref="J24:P24"/>
    <mergeCell ref="Q24:W24"/>
    <mergeCell ref="X24:AD24"/>
    <mergeCell ref="C25:I25"/>
    <mergeCell ref="J25:P25"/>
    <mergeCell ref="Q25:W25"/>
    <mergeCell ref="X25:AD25"/>
    <mergeCell ref="A26:B26"/>
    <mergeCell ref="C26:I26"/>
    <mergeCell ref="J26:P26"/>
    <mergeCell ref="Q26:W26"/>
    <mergeCell ref="X26:AD26"/>
    <mergeCell ref="A27:B29"/>
    <mergeCell ref="C27:E27"/>
    <mergeCell ref="F27:I27"/>
    <mergeCell ref="J27:L27"/>
    <mergeCell ref="M27:P27"/>
    <mergeCell ref="X28:Z28"/>
    <mergeCell ref="AA28:AD28"/>
    <mergeCell ref="C29:I29"/>
    <mergeCell ref="J29:P29"/>
    <mergeCell ref="Q29:W29"/>
    <mergeCell ref="X29:AD29"/>
    <mergeCell ref="Q27:S27"/>
    <mergeCell ref="T27:W27"/>
    <mergeCell ref="X27:Z27"/>
    <mergeCell ref="AA27:AD27"/>
    <mergeCell ref="C28:E28"/>
    <mergeCell ref="F28:I28"/>
    <mergeCell ref="J28:L28"/>
    <mergeCell ref="M28:P28"/>
    <mergeCell ref="Q28:S28"/>
    <mergeCell ref="T28:W28"/>
    <mergeCell ref="T30:W30"/>
    <mergeCell ref="X30:Z30"/>
    <mergeCell ref="AA30:AD30"/>
    <mergeCell ref="C31:E31"/>
    <mergeCell ref="F31:I31"/>
    <mergeCell ref="J31:L31"/>
    <mergeCell ref="M31:P31"/>
    <mergeCell ref="Q31:S31"/>
    <mergeCell ref="T31:W31"/>
    <mergeCell ref="X31:Z31"/>
    <mergeCell ref="C30:E30"/>
    <mergeCell ref="F30:I30"/>
    <mergeCell ref="J30:L30"/>
    <mergeCell ref="M30:P30"/>
    <mergeCell ref="Q30:S30"/>
    <mergeCell ref="A34:AD34"/>
    <mergeCell ref="A35:B35"/>
    <mergeCell ref="C35:I35"/>
    <mergeCell ref="J35:P35"/>
    <mergeCell ref="Q35:W35"/>
    <mergeCell ref="X35:AD35"/>
    <mergeCell ref="AA31:AD31"/>
    <mergeCell ref="C32:I32"/>
    <mergeCell ref="J32:P32"/>
    <mergeCell ref="Q32:W32"/>
    <mergeCell ref="X32:AD32"/>
    <mergeCell ref="A33:B33"/>
    <mergeCell ref="C33:I33"/>
    <mergeCell ref="J33:P33"/>
    <mergeCell ref="Q33:W33"/>
    <mergeCell ref="X33:AD33"/>
    <mergeCell ref="A30:B32"/>
    <mergeCell ref="A36:B36"/>
    <mergeCell ref="C36:I36"/>
    <mergeCell ref="J36:P36"/>
    <mergeCell ref="Q36:W36"/>
    <mergeCell ref="X36:AD36"/>
    <mergeCell ref="A37:B37"/>
    <mergeCell ref="C37:I37"/>
    <mergeCell ref="J37:P37"/>
    <mergeCell ref="Q37:W37"/>
    <mergeCell ref="X37:AD37"/>
    <mergeCell ref="A38:A46"/>
    <mergeCell ref="C45:I45"/>
    <mergeCell ref="J45:P45"/>
    <mergeCell ref="Q45:W45"/>
    <mergeCell ref="X45:AD45"/>
    <mergeCell ref="C46:I46"/>
    <mergeCell ref="J46:P46"/>
    <mergeCell ref="Q46:W46"/>
    <mergeCell ref="X46:AD46"/>
    <mergeCell ref="A47:B47"/>
    <mergeCell ref="C47:I47"/>
    <mergeCell ref="J47:P47"/>
    <mergeCell ref="Q47:W47"/>
    <mergeCell ref="X47:AD47"/>
    <mergeCell ref="A48:B50"/>
    <mergeCell ref="C48:E48"/>
    <mergeCell ref="F48:I48"/>
    <mergeCell ref="J48:L48"/>
    <mergeCell ref="M48:P48"/>
    <mergeCell ref="X49:Z49"/>
    <mergeCell ref="AA49:AD49"/>
    <mergeCell ref="C50:I50"/>
    <mergeCell ref="J50:P50"/>
    <mergeCell ref="Q50:W50"/>
    <mergeCell ref="X50:AD50"/>
    <mergeCell ref="Q48:S48"/>
    <mergeCell ref="T48:W48"/>
    <mergeCell ref="X48:Z48"/>
    <mergeCell ref="AA48:AD48"/>
    <mergeCell ref="C49:E49"/>
    <mergeCell ref="F49:I49"/>
    <mergeCell ref="J49:L49"/>
    <mergeCell ref="M49:P49"/>
    <mergeCell ref="Q49:S49"/>
    <mergeCell ref="T49:W49"/>
    <mergeCell ref="T51:W51"/>
    <mergeCell ref="X51:Z51"/>
    <mergeCell ref="AA51:AD51"/>
    <mergeCell ref="C52:E52"/>
    <mergeCell ref="F52:I52"/>
    <mergeCell ref="J52:L52"/>
    <mergeCell ref="M52:P52"/>
    <mergeCell ref="Q52:S52"/>
    <mergeCell ref="T52:W52"/>
    <mergeCell ref="X52:Z52"/>
    <mergeCell ref="C51:E51"/>
    <mergeCell ref="F51:I51"/>
    <mergeCell ref="J51:L51"/>
    <mergeCell ref="M51:P51"/>
    <mergeCell ref="Q51:S51"/>
    <mergeCell ref="A55:AD55"/>
    <mergeCell ref="A56:AD56"/>
    <mergeCell ref="A57:D57"/>
    <mergeCell ref="E57:K57"/>
    <mergeCell ref="L57:M57"/>
    <mergeCell ref="N57:P57"/>
    <mergeCell ref="Q57:R57"/>
    <mergeCell ref="S57:AD57"/>
    <mergeCell ref="AA52:AD52"/>
    <mergeCell ref="C53:I53"/>
    <mergeCell ref="J53:P53"/>
    <mergeCell ref="Q53:W53"/>
    <mergeCell ref="X53:AD53"/>
    <mergeCell ref="A54:B54"/>
    <mergeCell ref="C54:I54"/>
    <mergeCell ref="J54:P54"/>
    <mergeCell ref="Q54:W54"/>
    <mergeCell ref="X54:AD54"/>
    <mergeCell ref="A51:B53"/>
    <mergeCell ref="A59:D59"/>
    <mergeCell ref="E59:K59"/>
    <mergeCell ref="L59:M59"/>
    <mergeCell ref="N59:P59"/>
    <mergeCell ref="Q59:R59"/>
    <mergeCell ref="S59:AD59"/>
    <mergeCell ref="A58:D58"/>
    <mergeCell ref="E58:K58"/>
    <mergeCell ref="L58:M58"/>
    <mergeCell ref="N58:P58"/>
    <mergeCell ref="Q58:R58"/>
    <mergeCell ref="S58:AD58"/>
    <mergeCell ref="A61:D61"/>
    <mergeCell ref="E61:K61"/>
    <mergeCell ref="L61:M61"/>
    <mergeCell ref="N61:P61"/>
    <mergeCell ref="Q61:R61"/>
    <mergeCell ref="S61:AD61"/>
    <mergeCell ref="A60:D60"/>
    <mergeCell ref="E60:K60"/>
    <mergeCell ref="L60:M60"/>
    <mergeCell ref="N60:P60"/>
    <mergeCell ref="Q60:R60"/>
    <mergeCell ref="S60:AD60"/>
    <mergeCell ref="A63:D63"/>
    <mergeCell ref="E63:K63"/>
    <mergeCell ref="L63:M63"/>
    <mergeCell ref="N63:P63"/>
    <mergeCell ref="Q63:R63"/>
    <mergeCell ref="S63:AD63"/>
    <mergeCell ref="A62:D62"/>
    <mergeCell ref="E62:K62"/>
    <mergeCell ref="L62:M62"/>
    <mergeCell ref="N62:P62"/>
    <mergeCell ref="Q62:R62"/>
    <mergeCell ref="S62:AD62"/>
    <mergeCell ref="A65:D65"/>
    <mergeCell ref="E65:K65"/>
    <mergeCell ref="L65:M65"/>
    <mergeCell ref="N65:P65"/>
    <mergeCell ref="Q65:R65"/>
    <mergeCell ref="S65:AD65"/>
    <mergeCell ref="A64:D64"/>
    <mergeCell ref="E64:K64"/>
    <mergeCell ref="L64:M64"/>
    <mergeCell ref="N64:P64"/>
    <mergeCell ref="Q64:R64"/>
    <mergeCell ref="S64:AD64"/>
    <mergeCell ref="A67:D67"/>
    <mergeCell ref="E67:K67"/>
    <mergeCell ref="L67:M67"/>
    <mergeCell ref="N67:P67"/>
    <mergeCell ref="Q67:R67"/>
    <mergeCell ref="S67:AD67"/>
    <mergeCell ref="A66:D66"/>
    <mergeCell ref="E66:K66"/>
    <mergeCell ref="L66:M66"/>
    <mergeCell ref="N66:P66"/>
    <mergeCell ref="Q66:R66"/>
    <mergeCell ref="S66:AD66"/>
    <mergeCell ref="A69:D69"/>
    <mergeCell ref="E69:K69"/>
    <mergeCell ref="L69:M69"/>
    <mergeCell ref="N69:P69"/>
    <mergeCell ref="Q69:R69"/>
    <mergeCell ref="S69:AD69"/>
    <mergeCell ref="A68:D68"/>
    <mergeCell ref="E68:K68"/>
    <mergeCell ref="L68:M68"/>
    <mergeCell ref="N68:P68"/>
    <mergeCell ref="Q68:R68"/>
    <mergeCell ref="S68:AD68"/>
    <mergeCell ref="A71:D71"/>
    <mergeCell ref="E71:K71"/>
    <mergeCell ref="L71:M71"/>
    <mergeCell ref="N71:P71"/>
    <mergeCell ref="Q71:R71"/>
    <mergeCell ref="S71:AD71"/>
    <mergeCell ref="A70:D70"/>
    <mergeCell ref="E70:K70"/>
    <mergeCell ref="L70:M70"/>
    <mergeCell ref="N70:P70"/>
    <mergeCell ref="Q70:R70"/>
    <mergeCell ref="S70:AD70"/>
    <mergeCell ref="A73:D73"/>
    <mergeCell ref="E73:K73"/>
    <mergeCell ref="L73:M73"/>
    <mergeCell ref="N73:P73"/>
    <mergeCell ref="Q73:R73"/>
    <mergeCell ref="S73:AD73"/>
    <mergeCell ref="A72:D72"/>
    <mergeCell ref="E72:K72"/>
    <mergeCell ref="L72:M72"/>
    <mergeCell ref="N72:P72"/>
    <mergeCell ref="Q72:R72"/>
    <mergeCell ref="S72:AD72"/>
    <mergeCell ref="A75:D75"/>
    <mergeCell ref="E75:K75"/>
    <mergeCell ref="L75:M75"/>
    <mergeCell ref="N75:P75"/>
    <mergeCell ref="Q75:R75"/>
    <mergeCell ref="S75:AD75"/>
    <mergeCell ref="A74:D74"/>
    <mergeCell ref="E74:K74"/>
    <mergeCell ref="L74:M74"/>
    <mergeCell ref="N74:P74"/>
    <mergeCell ref="Q74:R74"/>
    <mergeCell ref="S74:AD74"/>
    <mergeCell ref="A77:D77"/>
    <mergeCell ref="E77:K77"/>
    <mergeCell ref="L77:M77"/>
    <mergeCell ref="N77:P77"/>
    <mergeCell ref="Q77:R77"/>
    <mergeCell ref="S77:AD77"/>
    <mergeCell ref="A76:D76"/>
    <mergeCell ref="E76:K76"/>
    <mergeCell ref="L76:M76"/>
    <mergeCell ref="N76:P76"/>
    <mergeCell ref="Q76:R76"/>
    <mergeCell ref="S76:AD76"/>
    <mergeCell ref="A79:D79"/>
    <mergeCell ref="E79:K79"/>
    <mergeCell ref="L79:M79"/>
    <mergeCell ref="N79:P79"/>
    <mergeCell ref="Q79:R79"/>
    <mergeCell ref="S79:AD79"/>
    <mergeCell ref="A78:D78"/>
    <mergeCell ref="E78:K78"/>
    <mergeCell ref="L78:M78"/>
    <mergeCell ref="N78:P78"/>
    <mergeCell ref="Q78:R78"/>
    <mergeCell ref="S78:AD78"/>
    <mergeCell ref="A81:D81"/>
    <mergeCell ref="E81:K81"/>
    <mergeCell ref="L81:M81"/>
    <mergeCell ref="N81:P81"/>
    <mergeCell ref="Q81:R81"/>
    <mergeCell ref="S81:AD81"/>
    <mergeCell ref="A80:D80"/>
    <mergeCell ref="E80:K80"/>
    <mergeCell ref="L80:M80"/>
    <mergeCell ref="N80:P80"/>
    <mergeCell ref="Q80:R80"/>
    <mergeCell ref="S80:AD80"/>
  </mergeCells>
  <dataValidations count="6">
    <dataValidation type="list" allowBlank="1" showInputMessage="1" showErrorMessage="1" sqref="C41 J41:AD41 D41:I42" xr:uid="{84B00FD2-B0A0-4507-9D72-FD5368F15835}">
      <formula1>"0 - 0,5, 1, 1,5, 2, 2,5, 3, 3,5, 4, 4,5, 5"</formula1>
    </dataValidation>
    <dataValidation type="list" allowBlank="1" showInputMessage="1" showErrorMessage="1" sqref="C42" xr:uid="{218804EE-871B-460F-BC9C-7BDF59CEB9F6}">
      <formula1>"1, 2, 3, 4, 5, 6, 7, 8"</formula1>
    </dataValidation>
    <dataValidation type="list" allowBlank="1" showErrorMessage="1" sqref="C21 G21:H21 J21 N21:O21 Q21" xr:uid="{08953F26-DA9F-411A-8EFD-D8CD733DE9BD}">
      <formula1>"1,2,3,4,5,6,7,8"</formula1>
    </dataValidation>
    <dataValidation type="list" allowBlank="1" showErrorMessage="1" sqref="C11" xr:uid="{64B4D47A-7377-478A-AB03-8DF36BA6417E}">
      <formula1>"Monitor,Facilitador,Psicosocial,Recreador,Ludotecario"</formula1>
    </dataValidation>
    <dataValidation type="list" allowBlank="1" showErrorMessage="1" sqref="C20 G20:J20 N20:Q20 T20:AD20 E20:E21 I21 L20:L21 P21 T21:W21" xr:uid="{30D1DC4F-6DDE-4BA8-B931-D59F7094DB26}">
      <formula1>"0 - 0,5,1,1,5,2,2,5,3,3,5,4,4,5,5"</formula1>
    </dataValidation>
    <dataValidation type="list" allowBlank="1" showErrorMessage="1" sqref="U10" xr:uid="{B4266951-2F2E-4F18-AB6A-0A7E7014E556}">
      <formula1>"ENERO,FEBRERO,MARZO,ABRIL,MAYO,JUNIO,JULIO,AGOSTO,SEPTIEMBRE,OCTUBRE,NOVIEMBRE,DICIEMBRE"</formula1>
    </dataValidation>
  </dataValidations>
  <pageMargins left="0.31496062992126" right="0.31496062992126" top="0.59055118110236204" bottom="0.39370078740157499" header="0" footer="0"/>
  <pageSetup scale="22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Alcalde.&amp;R&amp;"Arial,Normal"&amp;8Pág&amp;P de&amp;N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400A-1E63-46C4-A023-18224D2992E9}">
  <dimension ref="A1:AM81"/>
  <sheetViews>
    <sheetView showGridLines="0" view="pageBreakPreview" zoomScale="80" zoomScaleNormal="85" zoomScaleSheetLayoutView="80" zoomScalePageLayoutView="91" workbookViewId="0">
      <selection sqref="A1:E3"/>
    </sheetView>
  </sheetViews>
  <sheetFormatPr baseColWidth="10" defaultColWidth="11.42578125" defaultRowHeight="14.25" x14ac:dyDescent="0.2"/>
  <cols>
    <col min="1" max="1" width="4.85546875" style="1" customWidth="1"/>
    <col min="2" max="2" width="21.7109375" style="1" customWidth="1"/>
    <col min="3" max="3" width="9.5703125" style="1" bestFit="1" customWidth="1"/>
    <col min="4" max="6" width="7.140625" style="1" customWidth="1"/>
    <col min="7" max="7" width="8.28515625" style="1" customWidth="1"/>
    <col min="8" max="8" width="9.5703125" style="1" bestFit="1" customWidth="1"/>
    <col min="9" max="9" width="7.140625" style="1" customWidth="1"/>
    <col min="10" max="10" width="9.5703125" style="1" bestFit="1" customWidth="1"/>
    <col min="11" max="14" width="7.140625" style="1" customWidth="1"/>
    <col min="15" max="15" width="9.5703125" style="1" bestFit="1" customWidth="1"/>
    <col min="16" max="30" width="7.140625" style="1" customWidth="1"/>
    <col min="31" max="31" width="11.42578125" style="1"/>
    <col min="32" max="33" width="11.42578125" style="1" hidden="1" customWidth="1"/>
    <col min="34" max="34" width="2.140625" style="1" hidden="1" customWidth="1"/>
    <col min="35" max="36" width="5.140625" style="1" hidden="1" customWidth="1"/>
    <col min="37" max="37" width="11.42578125" style="1" hidden="1" customWidth="1"/>
    <col min="38" max="38" width="6.85546875" style="1" hidden="1" customWidth="1"/>
    <col min="39" max="39" width="2.140625" style="1" hidden="1" customWidth="1"/>
    <col min="40" max="16384" width="11.42578125" style="1"/>
  </cols>
  <sheetData>
    <row r="1" spans="1:39" ht="28.5" customHeight="1" x14ac:dyDescent="0.2">
      <c r="A1" s="170" t="s">
        <v>56</v>
      </c>
      <c r="B1" s="146"/>
      <c r="C1" s="146"/>
      <c r="D1" s="146"/>
      <c r="E1" s="78"/>
      <c r="F1" s="166" t="s">
        <v>77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8"/>
      <c r="W1" s="167" t="s">
        <v>59</v>
      </c>
      <c r="X1" s="146"/>
      <c r="Y1" s="146"/>
      <c r="Z1" s="146"/>
      <c r="AA1" s="146"/>
      <c r="AB1" s="146"/>
      <c r="AC1" s="146"/>
      <c r="AD1" s="78"/>
    </row>
    <row r="2" spans="1:39" ht="28.5" customHeight="1" x14ac:dyDescent="0.2">
      <c r="A2" s="163"/>
      <c r="B2" s="115"/>
      <c r="C2" s="115"/>
      <c r="D2" s="115"/>
      <c r="E2" s="80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80"/>
      <c r="W2" s="164"/>
      <c r="X2" s="117"/>
      <c r="Y2" s="117"/>
      <c r="Z2" s="117"/>
      <c r="AA2" s="117"/>
      <c r="AB2" s="117"/>
      <c r="AC2" s="117"/>
      <c r="AD2" s="82"/>
    </row>
    <row r="3" spans="1:39" ht="28.5" customHeight="1" x14ac:dyDescent="0.2">
      <c r="A3" s="163"/>
      <c r="B3" s="169"/>
      <c r="C3" s="169"/>
      <c r="D3" s="169"/>
      <c r="E3" s="80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80"/>
      <c r="W3" s="165" t="s">
        <v>57</v>
      </c>
      <c r="X3" s="146"/>
      <c r="Y3" s="146"/>
      <c r="Z3" s="78"/>
      <c r="AA3" s="162" t="s">
        <v>64</v>
      </c>
      <c r="AB3" s="146"/>
      <c r="AC3" s="146"/>
      <c r="AD3" s="78"/>
    </row>
    <row r="4" spans="1:39" ht="14.25" customHeight="1" x14ac:dyDescent="0.2">
      <c r="A4" s="168"/>
      <c r="B4" s="169"/>
      <c r="C4" s="169"/>
      <c r="D4" s="169"/>
      <c r="E4" s="80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80"/>
      <c r="W4" s="163"/>
      <c r="X4" s="115"/>
      <c r="Y4" s="115"/>
      <c r="Z4" s="80"/>
      <c r="AA4" s="163"/>
      <c r="AB4" s="115"/>
      <c r="AC4" s="115"/>
      <c r="AD4" s="80"/>
    </row>
    <row r="5" spans="1:39" x14ac:dyDescent="0.2">
      <c r="A5" s="163"/>
      <c r="B5" s="115"/>
      <c r="C5" s="115"/>
      <c r="D5" s="115"/>
      <c r="E5" s="80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80"/>
      <c r="W5" s="163"/>
      <c r="X5" s="115"/>
      <c r="Y5" s="115"/>
      <c r="Z5" s="80"/>
      <c r="AA5" s="163"/>
      <c r="AB5" s="115"/>
      <c r="AC5" s="115"/>
      <c r="AD5" s="80"/>
    </row>
    <row r="6" spans="1:39" x14ac:dyDescent="0.2">
      <c r="A6" s="164"/>
      <c r="B6" s="117"/>
      <c r="C6" s="117"/>
      <c r="D6" s="117"/>
      <c r="E6" s="82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82"/>
      <c r="W6" s="164"/>
      <c r="X6" s="117"/>
      <c r="Y6" s="117"/>
      <c r="Z6" s="82"/>
      <c r="AA6" s="164"/>
      <c r="AB6" s="117"/>
      <c r="AC6" s="117"/>
      <c r="AD6" s="82"/>
    </row>
    <row r="7" spans="1:39" ht="8.25" customHeight="1" x14ac:dyDescent="0.2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X7" s="37"/>
      <c r="Y7" s="37"/>
      <c r="Z7" s="37"/>
      <c r="AA7" s="38"/>
      <c r="AB7" s="38"/>
      <c r="AC7" s="38"/>
      <c r="AD7" s="38"/>
    </row>
    <row r="8" spans="1:39" s="14" customFormat="1" ht="27" customHeight="1" thickBot="1" x14ac:dyDescent="0.3">
      <c r="A8" s="177" t="s">
        <v>58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5"/>
      <c r="AE8" s="13"/>
    </row>
    <row r="9" spans="1:39" s="14" customFormat="1" ht="27.75" customHeight="1" x14ac:dyDescent="0.25">
      <c r="A9" s="184" t="s">
        <v>35</v>
      </c>
      <c r="B9" s="115"/>
      <c r="C9" s="185" t="s">
        <v>97</v>
      </c>
      <c r="D9" s="117"/>
      <c r="E9" s="117"/>
      <c r="F9" s="117"/>
      <c r="G9" s="117"/>
      <c r="H9" s="117"/>
      <c r="I9" s="117"/>
      <c r="J9" s="183" t="s">
        <v>23</v>
      </c>
      <c r="K9" s="115"/>
      <c r="L9" s="115"/>
      <c r="M9" s="178" t="s">
        <v>74</v>
      </c>
      <c r="N9" s="117"/>
      <c r="O9" s="117"/>
      <c r="P9" s="117"/>
      <c r="Q9" s="117"/>
      <c r="R9" s="117"/>
      <c r="S9" s="117"/>
      <c r="T9" s="117"/>
      <c r="U9" s="39"/>
      <c r="V9" s="39"/>
      <c r="W9" s="39"/>
      <c r="X9" s="39"/>
      <c r="Y9" s="39"/>
      <c r="Z9" s="39"/>
      <c r="AA9" s="39"/>
      <c r="AB9" s="39"/>
      <c r="AC9" s="39"/>
      <c r="AD9" s="39"/>
      <c r="AE9" s="13"/>
      <c r="AF9" s="159" t="s">
        <v>41</v>
      </c>
      <c r="AG9" s="160"/>
      <c r="AH9" s="11">
        <f>+C24+J24+Q24+X24+C45+J45+Q45+X45</f>
        <v>4</v>
      </c>
      <c r="AJ9" s="171" t="s">
        <v>46</v>
      </c>
      <c r="AK9" s="172"/>
      <c r="AL9" s="6" t="s">
        <v>1</v>
      </c>
      <c r="AM9" s="7">
        <f>+F31+M31+T31+AA31+F52+M52+T52+AA52</f>
        <v>9</v>
      </c>
    </row>
    <row r="10" spans="1:39" s="14" customFormat="1" ht="25.5" customHeight="1" x14ac:dyDescent="0.25">
      <c r="A10" s="179" t="s">
        <v>7</v>
      </c>
      <c r="B10" s="115"/>
      <c r="C10" s="115"/>
      <c r="D10" s="144">
        <v>19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81" t="s">
        <v>5</v>
      </c>
      <c r="T10" s="115"/>
      <c r="U10" s="182" t="s">
        <v>93</v>
      </c>
      <c r="V10" s="117"/>
      <c r="W10" s="117"/>
      <c r="X10" s="117"/>
      <c r="Y10" s="117"/>
      <c r="Z10" s="181" t="s">
        <v>6</v>
      </c>
      <c r="AA10" s="115"/>
      <c r="AB10" s="180">
        <v>2026</v>
      </c>
      <c r="AC10" s="117"/>
      <c r="AD10" s="117"/>
      <c r="AE10" s="13"/>
      <c r="AF10" s="159" t="s">
        <v>44</v>
      </c>
      <c r="AG10" s="160"/>
      <c r="AH10" s="11">
        <f>+C25+J25+Q25+X25+C46+J46+Q46+X46</f>
        <v>8</v>
      </c>
      <c r="AJ10" s="173"/>
      <c r="AK10" s="174"/>
      <c r="AL10" s="5" t="s">
        <v>12</v>
      </c>
      <c r="AM10" s="8">
        <f>+C31+J31+Q31+X31+C52+J52+Q52+X52</f>
        <v>22</v>
      </c>
    </row>
    <row r="11" spans="1:39" s="14" customFormat="1" ht="25.5" customHeight="1" thickBot="1" x14ac:dyDescent="0.3">
      <c r="A11" s="179" t="s">
        <v>62</v>
      </c>
      <c r="B11" s="115"/>
      <c r="C11" s="147" t="s">
        <v>75</v>
      </c>
      <c r="D11" s="117"/>
      <c r="E11" s="117"/>
      <c r="F11" s="117"/>
      <c r="G11" s="40"/>
      <c r="H11" s="40"/>
      <c r="I11" s="145" t="s">
        <v>8</v>
      </c>
      <c r="J11" s="146"/>
      <c r="K11" s="146"/>
      <c r="L11" s="146"/>
      <c r="M11" s="147" t="s">
        <v>78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3"/>
      <c r="AF11" s="159" t="s">
        <v>45</v>
      </c>
      <c r="AG11" s="160"/>
      <c r="AH11" s="11">
        <f>+SUM(Q58:R81)</f>
        <v>4</v>
      </c>
      <c r="AJ11" s="175"/>
      <c r="AK11" s="176"/>
      <c r="AL11" s="9" t="s">
        <v>55</v>
      </c>
      <c r="AM11" s="10">
        <f>+AM9+AM10</f>
        <v>31</v>
      </c>
    </row>
    <row r="12" spans="1:39" s="14" customFormat="1" ht="25.5" customHeight="1" x14ac:dyDescent="0.25">
      <c r="A12" s="114" t="s">
        <v>24</v>
      </c>
      <c r="B12" s="115"/>
      <c r="C12" s="116" t="s">
        <v>91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1"/>
      <c r="P12" s="42"/>
      <c r="Q12" s="143" t="s">
        <v>9</v>
      </c>
      <c r="R12" s="115"/>
      <c r="S12" s="115"/>
      <c r="T12" s="62" t="s">
        <v>79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F12" s="159" t="s">
        <v>42</v>
      </c>
      <c r="AG12" s="160"/>
      <c r="AH12" s="11">
        <f>+AH10+AH11</f>
        <v>12</v>
      </c>
    </row>
    <row r="13" spans="1:39" s="14" customFormat="1" ht="15.75" customHeight="1" thickBo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F13" s="159" t="s">
        <v>14</v>
      </c>
      <c r="AG13" s="160"/>
      <c r="AH13" s="11">
        <f>+C26+J26+Q26+X26+C47+J47+Q47+X47</f>
        <v>60</v>
      </c>
    </row>
    <row r="14" spans="1:39" s="14" customFormat="1" ht="50.25" customHeight="1" x14ac:dyDescent="0.25">
      <c r="A14" s="68" t="s">
        <v>17</v>
      </c>
      <c r="B14" s="69"/>
      <c r="C14" s="70" t="s">
        <v>80</v>
      </c>
      <c r="D14" s="71"/>
      <c r="E14" s="71"/>
      <c r="F14" s="71"/>
      <c r="G14" s="71"/>
      <c r="H14" s="71"/>
      <c r="I14" s="69"/>
      <c r="J14" s="70" t="s">
        <v>87</v>
      </c>
      <c r="K14" s="71"/>
      <c r="L14" s="71"/>
      <c r="M14" s="71"/>
      <c r="N14" s="71"/>
      <c r="O14" s="71"/>
      <c r="P14" s="69"/>
      <c r="Q14" s="70" t="s">
        <v>81</v>
      </c>
      <c r="R14" s="71"/>
      <c r="S14" s="71"/>
      <c r="T14" s="71"/>
      <c r="U14" s="71"/>
      <c r="V14" s="71"/>
      <c r="W14" s="69"/>
      <c r="X14" s="70" t="s">
        <v>82</v>
      </c>
      <c r="Y14" s="71"/>
      <c r="Z14" s="71"/>
      <c r="AA14" s="71"/>
      <c r="AB14" s="71"/>
      <c r="AC14" s="71"/>
      <c r="AD14" s="69"/>
      <c r="AE14" s="13"/>
    </row>
    <row r="15" spans="1:39" s="14" customFormat="1" ht="48.75" customHeight="1" x14ac:dyDescent="0.25">
      <c r="A15" s="64" t="s">
        <v>25</v>
      </c>
      <c r="B15" s="65"/>
      <c r="C15" s="66" t="s">
        <v>83</v>
      </c>
      <c r="D15" s="63"/>
      <c r="E15" s="63"/>
      <c r="F15" s="63"/>
      <c r="G15" s="63"/>
      <c r="H15" s="63"/>
      <c r="I15" s="65"/>
      <c r="J15" s="66" t="s">
        <v>88</v>
      </c>
      <c r="K15" s="63"/>
      <c r="L15" s="63"/>
      <c r="M15" s="63"/>
      <c r="N15" s="63"/>
      <c r="O15" s="63"/>
      <c r="P15" s="65"/>
      <c r="Q15" s="66" t="s">
        <v>84</v>
      </c>
      <c r="R15" s="63"/>
      <c r="S15" s="63"/>
      <c r="T15" s="63"/>
      <c r="U15" s="63"/>
      <c r="V15" s="63"/>
      <c r="W15" s="65"/>
      <c r="X15" s="66" t="s">
        <v>84</v>
      </c>
      <c r="Y15" s="63"/>
      <c r="Z15" s="63"/>
      <c r="AA15" s="63"/>
      <c r="AB15" s="63"/>
      <c r="AC15" s="63"/>
      <c r="AD15" s="65"/>
      <c r="AE15" s="13"/>
    </row>
    <row r="16" spans="1:39" s="14" customFormat="1" ht="48.75" customHeight="1" x14ac:dyDescent="0.25">
      <c r="A16" s="64" t="s">
        <v>61</v>
      </c>
      <c r="B16" s="65"/>
      <c r="C16" s="67" t="s">
        <v>85</v>
      </c>
      <c r="D16" s="63"/>
      <c r="E16" s="63"/>
      <c r="F16" s="63"/>
      <c r="G16" s="63"/>
      <c r="H16" s="63"/>
      <c r="I16" s="65"/>
      <c r="J16" s="67" t="s">
        <v>89</v>
      </c>
      <c r="K16" s="63"/>
      <c r="L16" s="63"/>
      <c r="M16" s="63"/>
      <c r="N16" s="63"/>
      <c r="O16" s="63"/>
      <c r="P16" s="65"/>
      <c r="Q16" s="66" t="s">
        <v>84</v>
      </c>
      <c r="R16" s="63"/>
      <c r="S16" s="63"/>
      <c r="T16" s="63"/>
      <c r="U16" s="63"/>
      <c r="V16" s="63"/>
      <c r="W16" s="65"/>
      <c r="X16" s="66" t="s">
        <v>84</v>
      </c>
      <c r="Y16" s="63"/>
      <c r="Z16" s="63"/>
      <c r="AA16" s="63"/>
      <c r="AB16" s="63"/>
      <c r="AC16" s="63"/>
      <c r="AD16" s="65"/>
      <c r="AE16" s="13"/>
    </row>
    <row r="17" spans="1:31" s="14" customFormat="1" ht="17.25" customHeight="1" x14ac:dyDescent="0.2">
      <c r="A17" s="74" t="s">
        <v>10</v>
      </c>
      <c r="B17" s="44" t="s">
        <v>11</v>
      </c>
      <c r="C17" s="45" t="s">
        <v>0</v>
      </c>
      <c r="D17" s="45" t="s">
        <v>1</v>
      </c>
      <c r="E17" s="45" t="s">
        <v>1</v>
      </c>
      <c r="F17" s="45" t="s">
        <v>2</v>
      </c>
      <c r="G17" s="45" t="s">
        <v>3</v>
      </c>
      <c r="H17" s="45" t="s">
        <v>4</v>
      </c>
      <c r="I17" s="45" t="s">
        <v>40</v>
      </c>
      <c r="J17" s="45" t="s">
        <v>0</v>
      </c>
      <c r="K17" s="45" t="s">
        <v>1</v>
      </c>
      <c r="L17" s="45" t="s">
        <v>1</v>
      </c>
      <c r="M17" s="45" t="s">
        <v>2</v>
      </c>
      <c r="N17" s="45" t="s">
        <v>3</v>
      </c>
      <c r="O17" s="45" t="s">
        <v>4</v>
      </c>
      <c r="P17" s="45" t="s">
        <v>40</v>
      </c>
      <c r="Q17" s="45" t="s">
        <v>0</v>
      </c>
      <c r="R17" s="45" t="s">
        <v>1</v>
      </c>
      <c r="S17" s="45" t="s">
        <v>1</v>
      </c>
      <c r="T17" s="45" t="s">
        <v>2</v>
      </c>
      <c r="U17" s="45" t="s">
        <v>3</v>
      </c>
      <c r="V17" s="45" t="s">
        <v>4</v>
      </c>
      <c r="W17" s="45" t="s">
        <v>40</v>
      </c>
      <c r="X17" s="45" t="s">
        <v>0</v>
      </c>
      <c r="Y17" s="45" t="s">
        <v>1</v>
      </c>
      <c r="Z17" s="45" t="s">
        <v>1</v>
      </c>
      <c r="AA17" s="45" t="s">
        <v>2</v>
      </c>
      <c r="AB17" s="45" t="s">
        <v>3</v>
      </c>
      <c r="AC17" s="46" t="s">
        <v>4</v>
      </c>
      <c r="AD17" s="47" t="s">
        <v>40</v>
      </c>
      <c r="AE17" s="13"/>
    </row>
    <row r="18" spans="1:31" s="14" customFormat="1" ht="21.75" customHeight="1" x14ac:dyDescent="0.2">
      <c r="A18" s="75"/>
      <c r="B18" s="44" t="s">
        <v>29</v>
      </c>
      <c r="C18" s="48">
        <v>0.8125</v>
      </c>
      <c r="D18" s="48"/>
      <c r="E18" s="48"/>
      <c r="F18" s="48"/>
      <c r="G18" s="48"/>
      <c r="H18" s="48">
        <v>0.75</v>
      </c>
      <c r="I18" s="48"/>
      <c r="J18" s="48">
        <v>0.66666666666666663</v>
      </c>
      <c r="K18" s="48"/>
      <c r="L18" s="48"/>
      <c r="M18" s="48"/>
      <c r="N18" s="48"/>
      <c r="O18" s="48">
        <v>0.66666666666666663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50"/>
      <c r="AE18" s="13"/>
    </row>
    <row r="19" spans="1:31" s="14" customFormat="1" ht="21.75" customHeight="1" x14ac:dyDescent="0.2">
      <c r="A19" s="75"/>
      <c r="B19" s="44" t="s">
        <v>30</v>
      </c>
      <c r="C19" s="48">
        <v>0.875</v>
      </c>
      <c r="D19" s="48"/>
      <c r="E19" s="48"/>
      <c r="F19" s="48"/>
      <c r="G19" s="48"/>
      <c r="H19" s="48">
        <v>0.8125</v>
      </c>
      <c r="I19" s="48"/>
      <c r="J19" s="48">
        <v>0.72916666666666663</v>
      </c>
      <c r="K19" s="48"/>
      <c r="L19" s="48"/>
      <c r="M19" s="48"/>
      <c r="N19" s="48"/>
      <c r="O19" s="48">
        <v>0.72916666666666663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9"/>
      <c r="AD19" s="50"/>
      <c r="AE19" s="13"/>
    </row>
    <row r="20" spans="1:31" s="14" customFormat="1" ht="30" customHeight="1" x14ac:dyDescent="0.2">
      <c r="A20" s="75"/>
      <c r="B20" s="44" t="s">
        <v>16</v>
      </c>
      <c r="C20" s="51">
        <v>2</v>
      </c>
      <c r="D20" s="48"/>
      <c r="E20" s="51"/>
      <c r="F20" s="48"/>
      <c r="G20" s="52"/>
      <c r="H20" s="51">
        <v>2</v>
      </c>
      <c r="I20" s="52"/>
      <c r="J20" s="51">
        <v>2</v>
      </c>
      <c r="K20" s="48"/>
      <c r="L20" s="51"/>
      <c r="M20" s="48"/>
      <c r="N20" s="52"/>
      <c r="O20" s="51">
        <v>2</v>
      </c>
      <c r="P20" s="52"/>
      <c r="Q20" s="51"/>
      <c r="R20" s="51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1" s="14" customFormat="1" ht="44.25" customHeight="1" x14ac:dyDescent="0.2">
      <c r="A21" s="75"/>
      <c r="B21" s="53" t="s">
        <v>28</v>
      </c>
      <c r="C21" s="51">
        <v>1</v>
      </c>
      <c r="D21" s="48"/>
      <c r="E21" s="51"/>
      <c r="F21" s="48"/>
      <c r="G21" s="52"/>
      <c r="H21" s="51">
        <v>1</v>
      </c>
      <c r="I21" s="52"/>
      <c r="J21" s="51">
        <v>1</v>
      </c>
      <c r="K21" s="48"/>
      <c r="L21" s="51"/>
      <c r="M21" s="48"/>
      <c r="N21" s="52"/>
      <c r="O21" s="51">
        <v>1</v>
      </c>
      <c r="P21" s="52"/>
      <c r="Q21" s="51"/>
      <c r="R21" s="51"/>
      <c r="S21" s="51"/>
      <c r="T21" s="52"/>
      <c r="U21" s="52"/>
      <c r="V21" s="52"/>
      <c r="W21" s="52"/>
      <c r="X21" s="54"/>
      <c r="Y21" s="54"/>
      <c r="Z21" s="54"/>
      <c r="AA21" s="54"/>
      <c r="AB21" s="54"/>
      <c r="AC21" s="55"/>
      <c r="AD21" s="56"/>
    </row>
    <row r="22" spans="1:31" s="14" customFormat="1" ht="30" customHeight="1" x14ac:dyDescent="0.2">
      <c r="A22" s="75"/>
      <c r="B22" s="53" t="s">
        <v>36</v>
      </c>
      <c r="C22" s="51">
        <v>15</v>
      </c>
      <c r="D22" s="48"/>
      <c r="E22" s="51"/>
      <c r="F22" s="48"/>
      <c r="G22" s="51"/>
      <c r="H22" s="51">
        <v>15</v>
      </c>
      <c r="I22" s="51"/>
      <c r="J22" s="51">
        <v>16</v>
      </c>
      <c r="K22" s="48"/>
      <c r="L22" s="51"/>
      <c r="M22" s="48"/>
      <c r="N22" s="51"/>
      <c r="O22" s="51">
        <v>16</v>
      </c>
      <c r="P22" s="51"/>
      <c r="Q22" s="51"/>
      <c r="R22" s="51"/>
      <c r="S22" s="51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1" s="14" customFormat="1" ht="30" customHeight="1" x14ac:dyDescent="0.2">
      <c r="A23" s="75"/>
      <c r="B23" s="53" t="s">
        <v>37</v>
      </c>
      <c r="C23" s="51">
        <v>0</v>
      </c>
      <c r="D23" s="48"/>
      <c r="E23" s="51"/>
      <c r="F23" s="48"/>
      <c r="G23" s="51"/>
      <c r="H23" s="51">
        <v>0</v>
      </c>
      <c r="I23" s="51"/>
      <c r="J23" s="51">
        <v>0</v>
      </c>
      <c r="K23" s="48"/>
      <c r="L23" s="51"/>
      <c r="M23" s="48"/>
      <c r="N23" s="51"/>
      <c r="O23" s="51">
        <v>0</v>
      </c>
      <c r="P23" s="51"/>
      <c r="Q23" s="51"/>
      <c r="R23" s="51"/>
      <c r="S23" s="51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1" s="14" customFormat="1" ht="43.5" customHeight="1" x14ac:dyDescent="0.25">
      <c r="A24" s="75"/>
      <c r="B24" s="53" t="s">
        <v>27</v>
      </c>
      <c r="C24" s="72">
        <f>+SUM(C21:I21)</f>
        <v>2</v>
      </c>
      <c r="D24" s="63"/>
      <c r="E24" s="63"/>
      <c r="F24" s="63"/>
      <c r="G24" s="63"/>
      <c r="H24" s="63"/>
      <c r="I24" s="65"/>
      <c r="J24" s="72">
        <f>+SUM(J21:P21)</f>
        <v>2</v>
      </c>
      <c r="K24" s="63"/>
      <c r="L24" s="63"/>
      <c r="M24" s="63"/>
      <c r="N24" s="63"/>
      <c r="O24" s="63"/>
      <c r="P24" s="65"/>
      <c r="Q24" s="72">
        <f>+SUM(Q21:W21)</f>
        <v>0</v>
      </c>
      <c r="R24" s="63"/>
      <c r="S24" s="63"/>
      <c r="T24" s="63"/>
      <c r="U24" s="63"/>
      <c r="V24" s="63"/>
      <c r="W24" s="65"/>
      <c r="X24" s="72">
        <f>+SUM(X21:AD21)</f>
        <v>0</v>
      </c>
      <c r="Y24" s="63"/>
      <c r="Z24" s="63"/>
      <c r="AA24" s="63"/>
      <c r="AB24" s="63"/>
      <c r="AC24" s="63"/>
      <c r="AD24" s="84"/>
    </row>
    <row r="25" spans="1:31" s="14" customFormat="1" ht="33" customHeight="1" x14ac:dyDescent="0.25">
      <c r="A25" s="76"/>
      <c r="B25" s="53" t="s">
        <v>31</v>
      </c>
      <c r="C25" s="72">
        <f>+SUM(C20:I20)</f>
        <v>4</v>
      </c>
      <c r="D25" s="63"/>
      <c r="E25" s="63"/>
      <c r="F25" s="63"/>
      <c r="G25" s="63"/>
      <c r="H25" s="63"/>
      <c r="I25" s="65"/>
      <c r="J25" s="72">
        <f>+SUM(J20:P20)</f>
        <v>4</v>
      </c>
      <c r="K25" s="63"/>
      <c r="L25" s="63"/>
      <c r="M25" s="63"/>
      <c r="N25" s="63"/>
      <c r="O25" s="63"/>
      <c r="P25" s="65"/>
      <c r="Q25" s="72">
        <f>+SUM(Q20:W20)</f>
        <v>0</v>
      </c>
      <c r="R25" s="63"/>
      <c r="S25" s="63"/>
      <c r="T25" s="63"/>
      <c r="U25" s="63"/>
      <c r="V25" s="63"/>
      <c r="W25" s="65"/>
      <c r="X25" s="72">
        <f>+SUM(X20:AD20)</f>
        <v>0</v>
      </c>
      <c r="Y25" s="63"/>
      <c r="Z25" s="63"/>
      <c r="AA25" s="63"/>
      <c r="AB25" s="63"/>
      <c r="AC25" s="63"/>
      <c r="AD25" s="84"/>
    </row>
    <row r="26" spans="1:31" s="14" customFormat="1" ht="39" customHeight="1" x14ac:dyDescent="0.25">
      <c r="A26" s="73" t="s">
        <v>14</v>
      </c>
      <c r="B26" s="65"/>
      <c r="C26" s="72">
        <v>30</v>
      </c>
      <c r="D26" s="63"/>
      <c r="E26" s="63"/>
      <c r="F26" s="63"/>
      <c r="G26" s="63"/>
      <c r="H26" s="63"/>
      <c r="I26" s="65"/>
      <c r="J26" s="72">
        <v>30</v>
      </c>
      <c r="K26" s="63"/>
      <c r="L26" s="63"/>
      <c r="M26" s="63"/>
      <c r="N26" s="63"/>
      <c r="O26" s="63"/>
      <c r="P26" s="65"/>
      <c r="Q26" s="72">
        <f>Q24*Q29</f>
        <v>0</v>
      </c>
      <c r="R26" s="63"/>
      <c r="S26" s="63"/>
      <c r="T26" s="63"/>
      <c r="U26" s="63"/>
      <c r="V26" s="63"/>
      <c r="W26" s="65"/>
      <c r="X26" s="72">
        <f>X24*X29</f>
        <v>0</v>
      </c>
      <c r="Y26" s="63"/>
      <c r="Z26" s="63"/>
      <c r="AA26" s="63"/>
      <c r="AB26" s="63"/>
      <c r="AC26" s="63"/>
      <c r="AD26" s="84"/>
    </row>
    <row r="27" spans="1:31" s="14" customFormat="1" ht="25.5" customHeight="1" x14ac:dyDescent="0.25">
      <c r="A27" s="77" t="s">
        <v>34</v>
      </c>
      <c r="B27" s="78"/>
      <c r="C27" s="83" t="s">
        <v>22</v>
      </c>
      <c r="D27" s="63"/>
      <c r="E27" s="65"/>
      <c r="F27" s="83" t="s">
        <v>15</v>
      </c>
      <c r="G27" s="63"/>
      <c r="H27" s="63"/>
      <c r="I27" s="65"/>
      <c r="J27" s="83" t="s">
        <v>22</v>
      </c>
      <c r="K27" s="63"/>
      <c r="L27" s="65"/>
      <c r="M27" s="83" t="s">
        <v>15</v>
      </c>
      <c r="N27" s="63"/>
      <c r="O27" s="63"/>
      <c r="P27" s="65"/>
      <c r="Q27" s="83" t="s">
        <v>22</v>
      </c>
      <c r="R27" s="63"/>
      <c r="S27" s="65"/>
      <c r="T27" s="83" t="s">
        <v>15</v>
      </c>
      <c r="U27" s="63"/>
      <c r="V27" s="63"/>
      <c r="W27" s="65"/>
      <c r="X27" s="83" t="s">
        <v>22</v>
      </c>
      <c r="Y27" s="63"/>
      <c r="Z27" s="65"/>
      <c r="AA27" s="83" t="s">
        <v>15</v>
      </c>
      <c r="AB27" s="63"/>
      <c r="AC27" s="63"/>
      <c r="AD27" s="84"/>
    </row>
    <row r="28" spans="1:31" s="14" customFormat="1" ht="25.5" customHeight="1" x14ac:dyDescent="0.25">
      <c r="A28" s="79"/>
      <c r="B28" s="80"/>
      <c r="C28" s="72">
        <f>+SUM(C22:I22)</f>
        <v>30</v>
      </c>
      <c r="D28" s="63"/>
      <c r="E28" s="65"/>
      <c r="F28" s="72">
        <f>+SUM(C23:I23)</f>
        <v>0</v>
      </c>
      <c r="G28" s="63"/>
      <c r="H28" s="63"/>
      <c r="I28" s="65"/>
      <c r="J28" s="72">
        <f>+SUM(J22:P22)</f>
        <v>32</v>
      </c>
      <c r="K28" s="63"/>
      <c r="L28" s="65"/>
      <c r="M28" s="72">
        <f>+SUM(J23:P23)</f>
        <v>0</v>
      </c>
      <c r="N28" s="63"/>
      <c r="O28" s="63"/>
      <c r="P28" s="65"/>
      <c r="Q28" s="72">
        <f>+SUM(Q22:W22)</f>
        <v>0</v>
      </c>
      <c r="R28" s="63"/>
      <c r="S28" s="65"/>
      <c r="T28" s="72">
        <f>+SUM(Q23:W23)</f>
        <v>0</v>
      </c>
      <c r="U28" s="63"/>
      <c r="V28" s="63"/>
      <c r="W28" s="65"/>
      <c r="X28" s="72">
        <f>+SUM(X22:AD22)</f>
        <v>0</v>
      </c>
      <c r="Y28" s="63"/>
      <c r="Z28" s="65"/>
      <c r="AA28" s="72">
        <f>+SUM(X23:AD23)</f>
        <v>0</v>
      </c>
      <c r="AB28" s="63"/>
      <c r="AC28" s="63"/>
      <c r="AD28" s="65"/>
    </row>
    <row r="29" spans="1:31" s="14" customFormat="1" ht="25.5" customHeight="1" x14ac:dyDescent="0.25">
      <c r="A29" s="81"/>
      <c r="B29" s="82"/>
      <c r="C29" s="85">
        <f>+C28+F28</f>
        <v>30</v>
      </c>
      <c r="D29" s="63"/>
      <c r="E29" s="63"/>
      <c r="F29" s="63"/>
      <c r="G29" s="63"/>
      <c r="H29" s="63"/>
      <c r="I29" s="65"/>
      <c r="J29" s="85">
        <f>+J28+M28</f>
        <v>32</v>
      </c>
      <c r="K29" s="63"/>
      <c r="L29" s="63"/>
      <c r="M29" s="63"/>
      <c r="N29" s="63"/>
      <c r="O29" s="63"/>
      <c r="P29" s="65"/>
      <c r="Q29" s="85">
        <f>+Q28+T28</f>
        <v>0</v>
      </c>
      <c r="R29" s="63"/>
      <c r="S29" s="63"/>
      <c r="T29" s="63"/>
      <c r="U29" s="63"/>
      <c r="V29" s="63"/>
      <c r="W29" s="65"/>
      <c r="X29" s="85">
        <f>+X28+AA28</f>
        <v>0</v>
      </c>
      <c r="Y29" s="63"/>
      <c r="Z29" s="63"/>
      <c r="AA29" s="63"/>
      <c r="AB29" s="63"/>
      <c r="AC29" s="63"/>
      <c r="AD29" s="84"/>
    </row>
    <row r="30" spans="1:31" s="14" customFormat="1" ht="25.5" customHeight="1" x14ac:dyDescent="0.25">
      <c r="A30" s="77" t="s">
        <v>32</v>
      </c>
      <c r="B30" s="78"/>
      <c r="C30" s="83" t="s">
        <v>12</v>
      </c>
      <c r="D30" s="63"/>
      <c r="E30" s="65"/>
      <c r="F30" s="83" t="s">
        <v>1</v>
      </c>
      <c r="G30" s="63"/>
      <c r="H30" s="63"/>
      <c r="I30" s="65"/>
      <c r="J30" s="83" t="s">
        <v>12</v>
      </c>
      <c r="K30" s="63"/>
      <c r="L30" s="65"/>
      <c r="M30" s="83" t="s">
        <v>1</v>
      </c>
      <c r="N30" s="63"/>
      <c r="O30" s="63"/>
      <c r="P30" s="65"/>
      <c r="Q30" s="83" t="s">
        <v>12</v>
      </c>
      <c r="R30" s="63"/>
      <c r="S30" s="65"/>
      <c r="T30" s="83" t="s">
        <v>1</v>
      </c>
      <c r="U30" s="63"/>
      <c r="V30" s="63"/>
      <c r="W30" s="65"/>
      <c r="X30" s="83" t="s">
        <v>12</v>
      </c>
      <c r="Y30" s="63"/>
      <c r="Z30" s="65"/>
      <c r="AA30" s="83" t="s">
        <v>1</v>
      </c>
      <c r="AB30" s="63"/>
      <c r="AC30" s="63"/>
      <c r="AD30" s="84"/>
    </row>
    <row r="31" spans="1:31" s="14" customFormat="1" ht="25.5" customHeight="1" x14ac:dyDescent="0.25">
      <c r="A31" s="79"/>
      <c r="B31" s="80"/>
      <c r="C31" s="72">
        <v>11</v>
      </c>
      <c r="D31" s="63"/>
      <c r="E31" s="65"/>
      <c r="F31" s="72">
        <v>4</v>
      </c>
      <c r="G31" s="63"/>
      <c r="H31" s="63"/>
      <c r="I31" s="65"/>
      <c r="J31" s="72">
        <v>11</v>
      </c>
      <c r="K31" s="63"/>
      <c r="L31" s="65"/>
      <c r="M31" s="72">
        <v>5</v>
      </c>
      <c r="N31" s="63"/>
      <c r="O31" s="63"/>
      <c r="P31" s="65"/>
      <c r="Q31" s="72"/>
      <c r="R31" s="63"/>
      <c r="S31" s="65"/>
      <c r="T31" s="72"/>
      <c r="U31" s="63"/>
      <c r="V31" s="63"/>
      <c r="W31" s="65"/>
      <c r="X31" s="72"/>
      <c r="Y31" s="63"/>
      <c r="Z31" s="65"/>
      <c r="AA31" s="72"/>
      <c r="AB31" s="63"/>
      <c r="AC31" s="63"/>
      <c r="AD31" s="84"/>
    </row>
    <row r="32" spans="1:31" s="14" customFormat="1" ht="25.5" customHeight="1" x14ac:dyDescent="0.25">
      <c r="A32" s="81"/>
      <c r="B32" s="82"/>
      <c r="C32" s="72">
        <f>+C31+F31</f>
        <v>15</v>
      </c>
      <c r="D32" s="63"/>
      <c r="E32" s="63"/>
      <c r="F32" s="63"/>
      <c r="G32" s="63"/>
      <c r="H32" s="63"/>
      <c r="I32" s="65"/>
      <c r="J32" s="72">
        <f>+J31+M31</f>
        <v>16</v>
      </c>
      <c r="K32" s="63"/>
      <c r="L32" s="63"/>
      <c r="M32" s="63"/>
      <c r="N32" s="63"/>
      <c r="O32" s="63"/>
      <c r="P32" s="65"/>
      <c r="Q32" s="72">
        <f>+Q31+T31</f>
        <v>0</v>
      </c>
      <c r="R32" s="63"/>
      <c r="S32" s="63"/>
      <c r="T32" s="63"/>
      <c r="U32" s="63"/>
      <c r="V32" s="63"/>
      <c r="W32" s="65"/>
      <c r="X32" s="72">
        <f>+X31+AA31</f>
        <v>0</v>
      </c>
      <c r="Y32" s="63"/>
      <c r="Z32" s="63"/>
      <c r="AA32" s="63"/>
      <c r="AB32" s="63"/>
      <c r="AC32" s="63"/>
      <c r="AD32" s="84"/>
    </row>
    <row r="33" spans="1:31" s="14" customFormat="1" ht="96" customHeight="1" thickBot="1" x14ac:dyDescent="0.3">
      <c r="A33" s="87" t="s">
        <v>18</v>
      </c>
      <c r="B33" s="88"/>
      <c r="C33" s="89" t="s">
        <v>84</v>
      </c>
      <c r="D33" s="90"/>
      <c r="E33" s="90"/>
      <c r="F33" s="90"/>
      <c r="G33" s="90"/>
      <c r="H33" s="90"/>
      <c r="I33" s="88"/>
      <c r="J33" s="89" t="s">
        <v>84</v>
      </c>
      <c r="K33" s="90"/>
      <c r="L33" s="90"/>
      <c r="M33" s="90"/>
      <c r="N33" s="90"/>
      <c r="O33" s="90"/>
      <c r="P33" s="88"/>
      <c r="Q33" s="89" t="s">
        <v>84</v>
      </c>
      <c r="R33" s="90"/>
      <c r="S33" s="90"/>
      <c r="T33" s="90"/>
      <c r="U33" s="90"/>
      <c r="V33" s="90"/>
      <c r="W33" s="88"/>
      <c r="X33" s="89" t="s">
        <v>84</v>
      </c>
      <c r="Y33" s="90"/>
      <c r="Z33" s="90"/>
      <c r="AA33" s="90"/>
      <c r="AB33" s="90"/>
      <c r="AC33" s="90"/>
      <c r="AD33" s="88"/>
      <c r="AE33" s="13"/>
    </row>
    <row r="34" spans="1:31" s="14" customFormat="1" ht="24" customHeight="1" thickBot="1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13"/>
    </row>
    <row r="35" spans="1:31" s="14" customFormat="1" ht="50.25" customHeight="1" x14ac:dyDescent="0.2">
      <c r="A35" s="98" t="s">
        <v>17</v>
      </c>
      <c r="B35" s="99"/>
      <c r="C35" s="92" t="s">
        <v>70</v>
      </c>
      <c r="D35" s="92"/>
      <c r="E35" s="92"/>
      <c r="F35" s="92"/>
      <c r="G35" s="92"/>
      <c r="H35" s="92"/>
      <c r="I35" s="92"/>
      <c r="J35" s="92" t="s">
        <v>71</v>
      </c>
      <c r="K35" s="92"/>
      <c r="L35" s="92"/>
      <c r="M35" s="92"/>
      <c r="N35" s="92"/>
      <c r="O35" s="92"/>
      <c r="P35" s="92"/>
      <c r="Q35" s="92" t="s">
        <v>72</v>
      </c>
      <c r="R35" s="92"/>
      <c r="S35" s="92"/>
      <c r="T35" s="92"/>
      <c r="U35" s="92"/>
      <c r="V35" s="92"/>
      <c r="W35" s="92"/>
      <c r="X35" s="92" t="s">
        <v>73</v>
      </c>
      <c r="Y35" s="92"/>
      <c r="Z35" s="92"/>
      <c r="AA35" s="92"/>
      <c r="AB35" s="92"/>
      <c r="AC35" s="92"/>
      <c r="AD35" s="92"/>
      <c r="AE35" s="13"/>
    </row>
    <row r="36" spans="1:31" s="14" customFormat="1" ht="48.75" customHeight="1" x14ac:dyDescent="0.2">
      <c r="A36" s="93" t="s">
        <v>25</v>
      </c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6"/>
      <c r="AD36" s="97"/>
      <c r="AE36" s="13"/>
    </row>
    <row r="37" spans="1:31" s="14" customFormat="1" ht="48.75" customHeight="1" x14ac:dyDescent="0.2">
      <c r="A37" s="93" t="s">
        <v>26</v>
      </c>
      <c r="B37" s="94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41"/>
      <c r="AD37" s="142"/>
      <c r="AE37" s="13"/>
    </row>
    <row r="38" spans="1:31" s="14" customFormat="1" ht="17.25" customHeight="1" x14ac:dyDescent="0.2">
      <c r="A38" s="155" t="s">
        <v>10</v>
      </c>
      <c r="B38" s="18" t="s">
        <v>11</v>
      </c>
      <c r="C38" s="24" t="s">
        <v>0</v>
      </c>
      <c r="D38" s="24" t="s">
        <v>1</v>
      </c>
      <c r="E38" s="24" t="s">
        <v>1</v>
      </c>
      <c r="F38" s="24" t="s">
        <v>2</v>
      </c>
      <c r="G38" s="24" t="s">
        <v>3</v>
      </c>
      <c r="H38" s="24" t="s">
        <v>4</v>
      </c>
      <c r="I38" s="24" t="s">
        <v>40</v>
      </c>
      <c r="J38" s="24" t="s">
        <v>0</v>
      </c>
      <c r="K38" s="24" t="s">
        <v>1</v>
      </c>
      <c r="L38" s="24" t="s">
        <v>1</v>
      </c>
      <c r="M38" s="24" t="s">
        <v>2</v>
      </c>
      <c r="N38" s="24" t="s">
        <v>3</v>
      </c>
      <c r="O38" s="24" t="s">
        <v>4</v>
      </c>
      <c r="P38" s="24" t="s">
        <v>40</v>
      </c>
      <c r="Q38" s="24" t="s">
        <v>0</v>
      </c>
      <c r="R38" s="24" t="s">
        <v>1</v>
      </c>
      <c r="S38" s="24" t="s">
        <v>1</v>
      </c>
      <c r="T38" s="24" t="s">
        <v>2</v>
      </c>
      <c r="U38" s="24" t="s">
        <v>3</v>
      </c>
      <c r="V38" s="24" t="s">
        <v>4</v>
      </c>
      <c r="W38" s="24" t="s">
        <v>40</v>
      </c>
      <c r="X38" s="24" t="s">
        <v>0</v>
      </c>
      <c r="Y38" s="24" t="s">
        <v>1</v>
      </c>
      <c r="Z38" s="24" t="s">
        <v>1</v>
      </c>
      <c r="AA38" s="24" t="s">
        <v>2</v>
      </c>
      <c r="AB38" s="24" t="s">
        <v>3</v>
      </c>
      <c r="AC38" s="25" t="s">
        <v>4</v>
      </c>
      <c r="AD38" s="26" t="s">
        <v>40</v>
      </c>
      <c r="AE38" s="13"/>
    </row>
    <row r="39" spans="1:31" s="14" customFormat="1" ht="21.75" customHeight="1" x14ac:dyDescent="0.2">
      <c r="A39" s="156"/>
      <c r="B39" s="18" t="s">
        <v>29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0"/>
      <c r="AD39" s="21"/>
      <c r="AE39" s="13"/>
    </row>
    <row r="40" spans="1:31" s="14" customFormat="1" ht="21.75" customHeight="1" x14ac:dyDescent="0.2">
      <c r="A40" s="156"/>
      <c r="B40" s="18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0"/>
      <c r="AD40" s="21"/>
      <c r="AE40" s="13"/>
    </row>
    <row r="41" spans="1:31" s="14" customFormat="1" ht="30" customHeight="1" x14ac:dyDescent="0.2">
      <c r="A41" s="156"/>
      <c r="B41" s="17" t="s">
        <v>16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1" s="14" customFormat="1" ht="45.75" customHeight="1" x14ac:dyDescent="0.2">
      <c r="A42" s="156"/>
      <c r="B42" s="17" t="s">
        <v>28</v>
      </c>
      <c r="C42" s="22"/>
      <c r="D42" s="22"/>
      <c r="E42" s="22"/>
      <c r="F42" s="22"/>
      <c r="G42" s="22"/>
      <c r="H42" s="22"/>
      <c r="I42" s="2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4"/>
      <c r="AD42" s="3"/>
    </row>
    <row r="43" spans="1:31" s="14" customFormat="1" ht="26.25" customHeight="1" x14ac:dyDescent="0.2">
      <c r="A43" s="156"/>
      <c r="B43" s="17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1" s="14" customFormat="1" ht="26.25" customHeight="1" x14ac:dyDescent="0.2">
      <c r="A44" s="156"/>
      <c r="B44" s="17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1" s="14" customFormat="1" ht="47.25" customHeight="1" x14ac:dyDescent="0.2">
      <c r="A45" s="156"/>
      <c r="B45" s="17" t="s">
        <v>27</v>
      </c>
      <c r="C45" s="100">
        <f>+SUM(C42:I42)</f>
        <v>0</v>
      </c>
      <c r="D45" s="100"/>
      <c r="E45" s="100"/>
      <c r="F45" s="100"/>
      <c r="G45" s="100"/>
      <c r="H45" s="100"/>
      <c r="I45" s="100"/>
      <c r="J45" s="100">
        <f t="shared" ref="J45" si="0">+SUM(J42:P42)</f>
        <v>0</v>
      </c>
      <c r="K45" s="100"/>
      <c r="L45" s="100"/>
      <c r="M45" s="100"/>
      <c r="N45" s="100"/>
      <c r="O45" s="100"/>
      <c r="P45" s="100"/>
      <c r="Q45" s="100">
        <f t="shared" ref="Q45" si="1">+SUM(Q42:W42)</f>
        <v>0</v>
      </c>
      <c r="R45" s="100"/>
      <c r="S45" s="100"/>
      <c r="T45" s="100"/>
      <c r="U45" s="100"/>
      <c r="V45" s="100"/>
      <c r="W45" s="100"/>
      <c r="X45" s="100">
        <f t="shared" ref="X45" si="2">+SUM(X42:AD42)</f>
        <v>0</v>
      </c>
      <c r="Y45" s="100"/>
      <c r="Z45" s="100"/>
      <c r="AA45" s="100"/>
      <c r="AB45" s="100"/>
      <c r="AC45" s="101"/>
      <c r="AD45" s="102"/>
    </row>
    <row r="46" spans="1:31" s="14" customFormat="1" ht="36" customHeight="1" x14ac:dyDescent="0.2">
      <c r="A46" s="156"/>
      <c r="B46" s="17" t="s">
        <v>31</v>
      </c>
      <c r="C46" s="100">
        <f>+SUM(C41:I41)</f>
        <v>0</v>
      </c>
      <c r="D46" s="100"/>
      <c r="E46" s="100"/>
      <c r="F46" s="100"/>
      <c r="G46" s="100"/>
      <c r="H46" s="100"/>
      <c r="I46" s="100"/>
      <c r="J46" s="100">
        <f>+SUM(J41:P41)</f>
        <v>0</v>
      </c>
      <c r="K46" s="100"/>
      <c r="L46" s="100"/>
      <c r="M46" s="100"/>
      <c r="N46" s="100"/>
      <c r="O46" s="100"/>
      <c r="P46" s="100"/>
      <c r="Q46" s="100">
        <f>+SUM(Q41:W41)</f>
        <v>0</v>
      </c>
      <c r="R46" s="100"/>
      <c r="S46" s="100"/>
      <c r="T46" s="100"/>
      <c r="U46" s="100"/>
      <c r="V46" s="100"/>
      <c r="W46" s="100"/>
      <c r="X46" s="100">
        <f>+SUM(X41:AD41)</f>
        <v>0</v>
      </c>
      <c r="Y46" s="100"/>
      <c r="Z46" s="100"/>
      <c r="AA46" s="100"/>
      <c r="AB46" s="100"/>
      <c r="AC46" s="101"/>
      <c r="AD46" s="102"/>
    </row>
    <row r="47" spans="1:31" s="14" customFormat="1" ht="20.25" customHeight="1" x14ac:dyDescent="0.2">
      <c r="A47" s="118" t="s">
        <v>14</v>
      </c>
      <c r="B47" s="119"/>
      <c r="C47" s="91">
        <f>C45*C50</f>
        <v>0</v>
      </c>
      <c r="D47" s="91"/>
      <c r="E47" s="91"/>
      <c r="F47" s="91"/>
      <c r="G47" s="91"/>
      <c r="H47" s="91"/>
      <c r="I47" s="91"/>
      <c r="J47" s="91">
        <f>J45*J50</f>
        <v>0</v>
      </c>
      <c r="K47" s="91"/>
      <c r="L47" s="91"/>
      <c r="M47" s="91"/>
      <c r="N47" s="91"/>
      <c r="O47" s="91"/>
      <c r="P47" s="91"/>
      <c r="Q47" s="91">
        <f>Q45*Q50</f>
        <v>0</v>
      </c>
      <c r="R47" s="91"/>
      <c r="S47" s="91"/>
      <c r="T47" s="91"/>
      <c r="U47" s="91"/>
      <c r="V47" s="91"/>
      <c r="W47" s="91"/>
      <c r="X47" s="91">
        <f>X45*X50</f>
        <v>0</v>
      </c>
      <c r="Y47" s="91"/>
      <c r="Z47" s="91"/>
      <c r="AA47" s="91"/>
      <c r="AB47" s="91"/>
      <c r="AC47" s="148"/>
      <c r="AD47" s="149"/>
    </row>
    <row r="48" spans="1:31" s="14" customFormat="1" ht="25.5" customHeight="1" x14ac:dyDescent="0.2">
      <c r="A48" s="123" t="s">
        <v>34</v>
      </c>
      <c r="B48" s="124"/>
      <c r="C48" s="122" t="s">
        <v>22</v>
      </c>
      <c r="D48" s="122"/>
      <c r="E48" s="122"/>
      <c r="F48" s="122" t="s">
        <v>15</v>
      </c>
      <c r="G48" s="122"/>
      <c r="H48" s="122"/>
      <c r="I48" s="122"/>
      <c r="J48" s="122" t="s">
        <v>22</v>
      </c>
      <c r="K48" s="122"/>
      <c r="L48" s="122"/>
      <c r="M48" s="122" t="s">
        <v>15</v>
      </c>
      <c r="N48" s="122"/>
      <c r="O48" s="122"/>
      <c r="P48" s="122"/>
      <c r="Q48" s="122" t="s">
        <v>22</v>
      </c>
      <c r="R48" s="122"/>
      <c r="S48" s="122"/>
      <c r="T48" s="122" t="s">
        <v>15</v>
      </c>
      <c r="U48" s="122"/>
      <c r="V48" s="122"/>
      <c r="W48" s="122"/>
      <c r="X48" s="122" t="s">
        <v>22</v>
      </c>
      <c r="Y48" s="122"/>
      <c r="Z48" s="122"/>
      <c r="AA48" s="122" t="s">
        <v>15</v>
      </c>
      <c r="AB48" s="122"/>
      <c r="AC48" s="150"/>
      <c r="AD48" s="151"/>
    </row>
    <row r="49" spans="1:31" s="14" customFormat="1" ht="25.5" customHeight="1" x14ac:dyDescent="0.2">
      <c r="A49" s="123"/>
      <c r="B49" s="124"/>
      <c r="C49" s="100">
        <f>+SUM(C43:I43)</f>
        <v>0</v>
      </c>
      <c r="D49" s="100"/>
      <c r="E49" s="100"/>
      <c r="F49" s="100">
        <f>+SUM(C44:I44)</f>
        <v>0</v>
      </c>
      <c r="G49" s="100"/>
      <c r="H49" s="100"/>
      <c r="I49" s="100"/>
      <c r="J49" s="100">
        <f>+SUM(J43:P43)</f>
        <v>0</v>
      </c>
      <c r="K49" s="100"/>
      <c r="L49" s="100"/>
      <c r="M49" s="100">
        <f>+SUM(J44:P44)</f>
        <v>0</v>
      </c>
      <c r="N49" s="100"/>
      <c r="O49" s="100"/>
      <c r="P49" s="100"/>
      <c r="Q49" s="100">
        <f>+SUM(Q43:W43)</f>
        <v>0</v>
      </c>
      <c r="R49" s="100"/>
      <c r="S49" s="100"/>
      <c r="T49" s="100">
        <f>+SUM(Q44:W44)</f>
        <v>0</v>
      </c>
      <c r="U49" s="100"/>
      <c r="V49" s="100"/>
      <c r="W49" s="100"/>
      <c r="X49" s="100">
        <f>+SUM(X43:AD43)</f>
        <v>0</v>
      </c>
      <c r="Y49" s="100"/>
      <c r="Z49" s="100"/>
      <c r="AA49" s="100">
        <f>+SUM(X44:AD44)</f>
        <v>0</v>
      </c>
      <c r="AB49" s="100"/>
      <c r="AC49" s="100"/>
      <c r="AD49" s="100"/>
    </row>
    <row r="50" spans="1:31" s="14" customFormat="1" ht="25.5" customHeight="1" x14ac:dyDescent="0.2">
      <c r="A50" s="123"/>
      <c r="B50" s="124"/>
      <c r="C50" s="125">
        <f>+C49+F49</f>
        <v>0</v>
      </c>
      <c r="D50" s="126"/>
      <c r="E50" s="126"/>
      <c r="F50" s="126"/>
      <c r="G50" s="126"/>
      <c r="H50" s="126"/>
      <c r="I50" s="126"/>
      <c r="J50" s="125">
        <f t="shared" ref="J50" si="3">+J49+M49</f>
        <v>0</v>
      </c>
      <c r="K50" s="126"/>
      <c r="L50" s="126"/>
      <c r="M50" s="126"/>
      <c r="N50" s="126"/>
      <c r="O50" s="126"/>
      <c r="P50" s="126"/>
      <c r="Q50" s="125">
        <f t="shared" ref="Q50" si="4">+Q49+T49</f>
        <v>0</v>
      </c>
      <c r="R50" s="126"/>
      <c r="S50" s="126"/>
      <c r="T50" s="126"/>
      <c r="U50" s="126"/>
      <c r="V50" s="126"/>
      <c r="W50" s="126"/>
      <c r="X50" s="125">
        <f t="shared" ref="X50" si="5">+X49+AA49</f>
        <v>0</v>
      </c>
      <c r="Y50" s="126"/>
      <c r="Z50" s="126"/>
      <c r="AA50" s="126"/>
      <c r="AB50" s="126"/>
      <c r="AC50" s="127"/>
      <c r="AD50" s="128"/>
    </row>
    <row r="51" spans="1:31" s="14" customFormat="1" ht="25.5" customHeight="1" x14ac:dyDescent="0.2">
      <c r="A51" s="135" t="s">
        <v>32</v>
      </c>
      <c r="B51" s="136"/>
      <c r="C51" s="122" t="s">
        <v>12</v>
      </c>
      <c r="D51" s="122"/>
      <c r="E51" s="122"/>
      <c r="F51" s="122" t="s">
        <v>1</v>
      </c>
      <c r="G51" s="122"/>
      <c r="H51" s="122"/>
      <c r="I51" s="122"/>
      <c r="J51" s="122" t="s">
        <v>12</v>
      </c>
      <c r="K51" s="122"/>
      <c r="L51" s="122"/>
      <c r="M51" s="122" t="s">
        <v>1</v>
      </c>
      <c r="N51" s="122"/>
      <c r="O51" s="122"/>
      <c r="P51" s="122"/>
      <c r="Q51" s="122" t="s">
        <v>12</v>
      </c>
      <c r="R51" s="122"/>
      <c r="S51" s="122"/>
      <c r="T51" s="122" t="s">
        <v>1</v>
      </c>
      <c r="U51" s="122"/>
      <c r="V51" s="122"/>
      <c r="W51" s="122"/>
      <c r="X51" s="122" t="s">
        <v>12</v>
      </c>
      <c r="Y51" s="122"/>
      <c r="Z51" s="122"/>
      <c r="AA51" s="122" t="s">
        <v>1</v>
      </c>
      <c r="AB51" s="122"/>
      <c r="AC51" s="150"/>
      <c r="AD51" s="151"/>
    </row>
    <row r="52" spans="1:31" s="14" customFormat="1" ht="25.5" customHeight="1" x14ac:dyDescent="0.2">
      <c r="A52" s="137"/>
      <c r="B52" s="13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1"/>
      <c r="AD52" s="102"/>
    </row>
    <row r="53" spans="1:31" s="14" customFormat="1" ht="25.5" customHeight="1" x14ac:dyDescent="0.2">
      <c r="A53" s="139"/>
      <c r="B53" s="140"/>
      <c r="C53" s="91">
        <f>+C52+F52</f>
        <v>0</v>
      </c>
      <c r="D53" s="91"/>
      <c r="E53" s="91"/>
      <c r="F53" s="91"/>
      <c r="G53" s="91"/>
      <c r="H53" s="91"/>
      <c r="I53" s="91"/>
      <c r="J53" s="91">
        <f t="shared" ref="J53" si="6">+J52+M52</f>
        <v>0</v>
      </c>
      <c r="K53" s="91"/>
      <c r="L53" s="91"/>
      <c r="M53" s="91"/>
      <c r="N53" s="91"/>
      <c r="O53" s="91"/>
      <c r="P53" s="91"/>
      <c r="Q53" s="91">
        <f t="shared" ref="Q53" si="7">+Q52+T52</f>
        <v>0</v>
      </c>
      <c r="R53" s="91"/>
      <c r="S53" s="91"/>
      <c r="T53" s="91"/>
      <c r="U53" s="91"/>
      <c r="V53" s="91"/>
      <c r="W53" s="91"/>
      <c r="X53" s="91">
        <f t="shared" ref="X53" si="8">+X52+AA52</f>
        <v>0</v>
      </c>
      <c r="Y53" s="91"/>
      <c r="Z53" s="91"/>
      <c r="AA53" s="91"/>
      <c r="AB53" s="91"/>
      <c r="AC53" s="148"/>
      <c r="AD53" s="149"/>
    </row>
    <row r="54" spans="1:31" s="14" customFormat="1" ht="96" customHeight="1" thickBot="1" x14ac:dyDescent="0.25">
      <c r="A54" s="157" t="s">
        <v>18</v>
      </c>
      <c r="B54" s="15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0"/>
      <c r="AD54" s="131"/>
      <c r="AE54" s="13"/>
    </row>
    <row r="55" spans="1:31" s="14" customFormat="1" ht="17.25" customHeight="1" thickBot="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</row>
    <row r="56" spans="1:31" s="14" customFormat="1" ht="30.95" customHeight="1" thickBot="1" x14ac:dyDescent="0.25">
      <c r="A56" s="111" t="s">
        <v>21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3"/>
    </row>
    <row r="57" spans="1:31" s="14" customFormat="1" ht="20.25" customHeight="1" x14ac:dyDescent="0.2">
      <c r="A57" s="139" t="s">
        <v>39</v>
      </c>
      <c r="B57" s="152"/>
      <c r="C57" s="152"/>
      <c r="D57" s="153"/>
      <c r="E57" s="139" t="s">
        <v>19</v>
      </c>
      <c r="F57" s="152"/>
      <c r="G57" s="152"/>
      <c r="H57" s="152"/>
      <c r="I57" s="152"/>
      <c r="J57" s="152"/>
      <c r="K57" s="152"/>
      <c r="L57" s="161" t="s">
        <v>13</v>
      </c>
      <c r="M57" s="161"/>
      <c r="N57" s="132" t="s">
        <v>38</v>
      </c>
      <c r="O57" s="133"/>
      <c r="P57" s="134"/>
      <c r="Q57" s="132" t="s">
        <v>33</v>
      </c>
      <c r="R57" s="134"/>
      <c r="S57" s="154" t="s">
        <v>20</v>
      </c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40"/>
    </row>
    <row r="58" spans="1:31" s="14" customFormat="1" ht="21.75" customHeight="1" x14ac:dyDescent="0.25">
      <c r="A58" s="186" t="s">
        <v>86</v>
      </c>
      <c r="B58" s="63"/>
      <c r="C58" s="63"/>
      <c r="D58" s="65"/>
      <c r="E58" s="260" t="s">
        <v>102</v>
      </c>
      <c r="F58" s="63"/>
      <c r="G58" s="63"/>
      <c r="H58" s="63"/>
      <c r="I58" s="63"/>
      <c r="J58" s="63"/>
      <c r="K58" s="65"/>
      <c r="L58" s="190">
        <v>46160</v>
      </c>
      <c r="M58" s="65"/>
      <c r="N58" s="189" t="s">
        <v>90</v>
      </c>
      <c r="O58" s="63"/>
      <c r="P58" s="65"/>
      <c r="Q58" s="187">
        <v>4</v>
      </c>
      <c r="R58" s="65"/>
      <c r="S58" s="187">
        <v>10</v>
      </c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5"/>
    </row>
    <row r="59" spans="1:31" s="14" customFormat="1" ht="21.75" customHeight="1" x14ac:dyDescent="0.2">
      <c r="A59" s="120"/>
      <c r="B59" s="110"/>
      <c r="C59" s="110"/>
      <c r="D59" s="108"/>
      <c r="E59" s="107"/>
      <c r="F59" s="110"/>
      <c r="G59" s="110"/>
      <c r="H59" s="110"/>
      <c r="I59" s="110"/>
      <c r="J59" s="110"/>
      <c r="K59" s="108"/>
      <c r="L59" s="109"/>
      <c r="M59" s="109"/>
      <c r="N59" s="104"/>
      <c r="O59" s="105"/>
      <c r="P59" s="106"/>
      <c r="Q59" s="107"/>
      <c r="R59" s="108"/>
      <c r="S59" s="107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08"/>
    </row>
    <row r="60" spans="1:31" s="14" customFormat="1" ht="21.75" customHeight="1" x14ac:dyDescent="0.2">
      <c r="A60" s="120"/>
      <c r="B60" s="110"/>
      <c r="C60" s="110"/>
      <c r="D60" s="108"/>
      <c r="E60" s="107"/>
      <c r="F60" s="110"/>
      <c r="G60" s="110"/>
      <c r="H60" s="110"/>
      <c r="I60" s="110"/>
      <c r="J60" s="110"/>
      <c r="K60" s="108"/>
      <c r="L60" s="109"/>
      <c r="M60" s="109"/>
      <c r="N60" s="104"/>
      <c r="O60" s="105"/>
      <c r="P60" s="106"/>
      <c r="Q60" s="107"/>
      <c r="R60" s="108"/>
      <c r="S60" s="107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08"/>
    </row>
    <row r="61" spans="1:31" s="14" customFormat="1" ht="21.75" customHeight="1" x14ac:dyDescent="0.2">
      <c r="A61" s="120"/>
      <c r="B61" s="110"/>
      <c r="C61" s="110"/>
      <c r="D61" s="108"/>
      <c r="E61" s="107"/>
      <c r="F61" s="110"/>
      <c r="G61" s="110"/>
      <c r="H61" s="110"/>
      <c r="I61" s="110"/>
      <c r="J61" s="110"/>
      <c r="K61" s="108"/>
      <c r="L61" s="109"/>
      <c r="M61" s="109"/>
      <c r="N61" s="104"/>
      <c r="O61" s="105"/>
      <c r="P61" s="106"/>
      <c r="Q61" s="107"/>
      <c r="R61" s="108"/>
      <c r="S61" s="107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08"/>
    </row>
    <row r="62" spans="1:31" s="14" customFormat="1" ht="21.75" customHeight="1" x14ac:dyDescent="0.2">
      <c r="A62" s="120"/>
      <c r="B62" s="110"/>
      <c r="C62" s="110"/>
      <c r="D62" s="108"/>
      <c r="E62" s="107"/>
      <c r="F62" s="110"/>
      <c r="G62" s="110"/>
      <c r="H62" s="110"/>
      <c r="I62" s="110"/>
      <c r="J62" s="110"/>
      <c r="K62" s="108"/>
      <c r="L62" s="109"/>
      <c r="M62" s="109"/>
      <c r="N62" s="104"/>
      <c r="O62" s="105"/>
      <c r="P62" s="106"/>
      <c r="Q62" s="107"/>
      <c r="R62" s="108"/>
      <c r="S62" s="107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08"/>
    </row>
    <row r="63" spans="1:31" s="14" customFormat="1" ht="21.75" customHeight="1" x14ac:dyDescent="0.2">
      <c r="A63" s="120"/>
      <c r="B63" s="110"/>
      <c r="C63" s="110"/>
      <c r="D63" s="108"/>
      <c r="E63" s="107"/>
      <c r="F63" s="110"/>
      <c r="G63" s="110"/>
      <c r="H63" s="110"/>
      <c r="I63" s="110"/>
      <c r="J63" s="110"/>
      <c r="K63" s="108"/>
      <c r="L63" s="109"/>
      <c r="M63" s="109"/>
      <c r="N63" s="104"/>
      <c r="O63" s="105"/>
      <c r="P63" s="106"/>
      <c r="Q63" s="107"/>
      <c r="R63" s="108"/>
      <c r="S63" s="107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08"/>
    </row>
    <row r="64" spans="1:31" s="14" customFormat="1" ht="21.75" customHeight="1" x14ac:dyDescent="0.2">
      <c r="A64" s="120"/>
      <c r="B64" s="110"/>
      <c r="C64" s="110"/>
      <c r="D64" s="108"/>
      <c r="E64" s="107"/>
      <c r="F64" s="110"/>
      <c r="G64" s="110"/>
      <c r="H64" s="110"/>
      <c r="I64" s="110"/>
      <c r="J64" s="110"/>
      <c r="K64" s="108"/>
      <c r="L64" s="109"/>
      <c r="M64" s="109"/>
      <c r="N64" s="104"/>
      <c r="O64" s="105"/>
      <c r="P64" s="106"/>
      <c r="Q64" s="107"/>
      <c r="R64" s="108"/>
      <c r="S64" s="107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08"/>
    </row>
    <row r="65" spans="1:30" s="14" customFormat="1" ht="21.75" customHeight="1" x14ac:dyDescent="0.2">
      <c r="A65" s="120"/>
      <c r="B65" s="110"/>
      <c r="C65" s="110"/>
      <c r="D65" s="108"/>
      <c r="E65" s="107"/>
      <c r="F65" s="110"/>
      <c r="G65" s="110"/>
      <c r="H65" s="110"/>
      <c r="I65" s="110"/>
      <c r="J65" s="110"/>
      <c r="K65" s="108"/>
      <c r="L65" s="109"/>
      <c r="M65" s="109"/>
      <c r="N65" s="104"/>
      <c r="O65" s="105"/>
      <c r="P65" s="106"/>
      <c r="Q65" s="107"/>
      <c r="R65" s="108"/>
      <c r="S65" s="107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08"/>
    </row>
    <row r="66" spans="1:30" s="14" customFormat="1" ht="21.75" customHeight="1" x14ac:dyDescent="0.2">
      <c r="A66" s="120"/>
      <c r="B66" s="110"/>
      <c r="C66" s="110"/>
      <c r="D66" s="108"/>
      <c r="E66" s="107"/>
      <c r="F66" s="110"/>
      <c r="G66" s="110"/>
      <c r="H66" s="110"/>
      <c r="I66" s="110"/>
      <c r="J66" s="110"/>
      <c r="K66" s="108"/>
      <c r="L66" s="109"/>
      <c r="M66" s="109"/>
      <c r="N66" s="104"/>
      <c r="O66" s="105"/>
      <c r="P66" s="106"/>
      <c r="Q66" s="107"/>
      <c r="R66" s="108"/>
      <c r="S66" s="107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08"/>
    </row>
    <row r="67" spans="1:30" s="14" customFormat="1" ht="21.75" customHeight="1" x14ac:dyDescent="0.2">
      <c r="A67" s="120"/>
      <c r="B67" s="110"/>
      <c r="C67" s="110"/>
      <c r="D67" s="108"/>
      <c r="E67" s="107"/>
      <c r="F67" s="110"/>
      <c r="G67" s="110"/>
      <c r="H67" s="110"/>
      <c r="I67" s="110"/>
      <c r="J67" s="110"/>
      <c r="K67" s="108"/>
      <c r="L67" s="109"/>
      <c r="M67" s="109"/>
      <c r="N67" s="104"/>
      <c r="O67" s="105"/>
      <c r="P67" s="106"/>
      <c r="Q67" s="107"/>
      <c r="R67" s="108"/>
      <c r="S67" s="107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08"/>
    </row>
    <row r="68" spans="1:30" s="14" customFormat="1" ht="21.75" customHeight="1" x14ac:dyDescent="0.2">
      <c r="A68" s="120"/>
      <c r="B68" s="110"/>
      <c r="C68" s="110"/>
      <c r="D68" s="108"/>
      <c r="E68" s="107"/>
      <c r="F68" s="110"/>
      <c r="G68" s="110"/>
      <c r="H68" s="110"/>
      <c r="I68" s="110"/>
      <c r="J68" s="110"/>
      <c r="K68" s="108"/>
      <c r="L68" s="109"/>
      <c r="M68" s="109"/>
      <c r="N68" s="104"/>
      <c r="O68" s="105"/>
      <c r="P68" s="106"/>
      <c r="Q68" s="107"/>
      <c r="R68" s="108"/>
      <c r="S68" s="107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08"/>
    </row>
    <row r="69" spans="1:30" s="14" customFormat="1" ht="21.75" customHeight="1" x14ac:dyDescent="0.2">
      <c r="A69" s="120"/>
      <c r="B69" s="110"/>
      <c r="C69" s="110"/>
      <c r="D69" s="108"/>
      <c r="E69" s="107"/>
      <c r="F69" s="110"/>
      <c r="G69" s="110"/>
      <c r="H69" s="110"/>
      <c r="I69" s="110"/>
      <c r="J69" s="110"/>
      <c r="K69" s="108"/>
      <c r="L69" s="109"/>
      <c r="M69" s="109"/>
      <c r="N69" s="104"/>
      <c r="O69" s="105"/>
      <c r="P69" s="106"/>
      <c r="Q69" s="107"/>
      <c r="R69" s="108"/>
      <c r="S69" s="107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08"/>
    </row>
    <row r="70" spans="1:30" s="14" customFormat="1" ht="21.75" customHeight="1" x14ac:dyDescent="0.2">
      <c r="A70" s="120"/>
      <c r="B70" s="110"/>
      <c r="C70" s="110"/>
      <c r="D70" s="108"/>
      <c r="E70" s="107"/>
      <c r="F70" s="110"/>
      <c r="G70" s="110"/>
      <c r="H70" s="110"/>
      <c r="I70" s="110"/>
      <c r="J70" s="110"/>
      <c r="K70" s="108"/>
      <c r="L70" s="109"/>
      <c r="M70" s="109"/>
      <c r="N70" s="104"/>
      <c r="O70" s="105"/>
      <c r="P70" s="106"/>
      <c r="Q70" s="107"/>
      <c r="R70" s="108"/>
      <c r="S70" s="107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08"/>
    </row>
    <row r="71" spans="1:30" s="14" customFormat="1" ht="21.75" customHeight="1" x14ac:dyDescent="0.2">
      <c r="A71" s="120"/>
      <c r="B71" s="110"/>
      <c r="C71" s="110"/>
      <c r="D71" s="108"/>
      <c r="E71" s="107"/>
      <c r="F71" s="110"/>
      <c r="G71" s="110"/>
      <c r="H71" s="110"/>
      <c r="I71" s="110"/>
      <c r="J71" s="110"/>
      <c r="K71" s="108"/>
      <c r="L71" s="109"/>
      <c r="M71" s="109"/>
      <c r="N71" s="104"/>
      <c r="O71" s="105"/>
      <c r="P71" s="106"/>
      <c r="Q71" s="107"/>
      <c r="R71" s="108"/>
      <c r="S71" s="107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08"/>
    </row>
    <row r="72" spans="1:30" s="14" customFormat="1" ht="21.75" customHeight="1" x14ac:dyDescent="0.2">
      <c r="A72" s="120"/>
      <c r="B72" s="110"/>
      <c r="C72" s="110"/>
      <c r="D72" s="108"/>
      <c r="E72" s="107"/>
      <c r="F72" s="110"/>
      <c r="G72" s="110"/>
      <c r="H72" s="110"/>
      <c r="I72" s="110"/>
      <c r="J72" s="110"/>
      <c r="K72" s="108"/>
      <c r="L72" s="109"/>
      <c r="M72" s="109"/>
      <c r="N72" s="104"/>
      <c r="O72" s="105"/>
      <c r="P72" s="106"/>
      <c r="Q72" s="107"/>
      <c r="R72" s="108"/>
      <c r="S72" s="107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08"/>
    </row>
    <row r="73" spans="1:30" s="14" customFormat="1" ht="21.75" customHeight="1" x14ac:dyDescent="0.2">
      <c r="A73" s="120"/>
      <c r="B73" s="110"/>
      <c r="C73" s="110"/>
      <c r="D73" s="108"/>
      <c r="E73" s="107"/>
      <c r="F73" s="110"/>
      <c r="G73" s="110"/>
      <c r="H73" s="110"/>
      <c r="I73" s="110"/>
      <c r="J73" s="110"/>
      <c r="K73" s="108"/>
      <c r="L73" s="109"/>
      <c r="M73" s="109"/>
      <c r="N73" s="104"/>
      <c r="O73" s="105"/>
      <c r="P73" s="106"/>
      <c r="Q73" s="107"/>
      <c r="R73" s="108"/>
      <c r="S73" s="107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08"/>
    </row>
    <row r="74" spans="1:30" s="14" customFormat="1" ht="21.75" customHeight="1" x14ac:dyDescent="0.2">
      <c r="A74" s="120"/>
      <c r="B74" s="110"/>
      <c r="C74" s="110"/>
      <c r="D74" s="108"/>
      <c r="E74" s="107"/>
      <c r="F74" s="110"/>
      <c r="G74" s="110"/>
      <c r="H74" s="110"/>
      <c r="I74" s="110"/>
      <c r="J74" s="110"/>
      <c r="K74" s="108"/>
      <c r="L74" s="109"/>
      <c r="M74" s="109"/>
      <c r="N74" s="104"/>
      <c r="O74" s="105"/>
      <c r="P74" s="106"/>
      <c r="Q74" s="107"/>
      <c r="R74" s="108"/>
      <c r="S74" s="107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08"/>
    </row>
    <row r="75" spans="1:30" s="14" customFormat="1" ht="21.75" customHeight="1" x14ac:dyDescent="0.2">
      <c r="A75" s="120"/>
      <c r="B75" s="110"/>
      <c r="C75" s="110"/>
      <c r="D75" s="108"/>
      <c r="E75" s="107"/>
      <c r="F75" s="110"/>
      <c r="G75" s="110"/>
      <c r="H75" s="110"/>
      <c r="I75" s="110"/>
      <c r="J75" s="110"/>
      <c r="K75" s="108"/>
      <c r="L75" s="109"/>
      <c r="M75" s="109"/>
      <c r="N75" s="104"/>
      <c r="O75" s="105"/>
      <c r="P75" s="106"/>
      <c r="Q75" s="107"/>
      <c r="R75" s="108"/>
      <c r="S75" s="107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08"/>
    </row>
    <row r="76" spans="1:30" s="14" customFormat="1" ht="21.75" customHeight="1" x14ac:dyDescent="0.2">
      <c r="A76" s="120"/>
      <c r="B76" s="110"/>
      <c r="C76" s="110"/>
      <c r="D76" s="108"/>
      <c r="E76" s="107"/>
      <c r="F76" s="110"/>
      <c r="G76" s="110"/>
      <c r="H76" s="110"/>
      <c r="I76" s="110"/>
      <c r="J76" s="110"/>
      <c r="K76" s="108"/>
      <c r="L76" s="109"/>
      <c r="M76" s="109"/>
      <c r="N76" s="104"/>
      <c r="O76" s="105"/>
      <c r="P76" s="106"/>
      <c r="Q76" s="107"/>
      <c r="R76" s="108"/>
      <c r="S76" s="107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08"/>
    </row>
    <row r="77" spans="1:30" s="14" customFormat="1" ht="21.75" customHeight="1" x14ac:dyDescent="0.2">
      <c r="A77" s="120"/>
      <c r="B77" s="110"/>
      <c r="C77" s="110"/>
      <c r="D77" s="108"/>
      <c r="E77" s="107"/>
      <c r="F77" s="110"/>
      <c r="G77" s="110"/>
      <c r="H77" s="110"/>
      <c r="I77" s="110"/>
      <c r="J77" s="110"/>
      <c r="K77" s="108"/>
      <c r="L77" s="109"/>
      <c r="M77" s="109"/>
      <c r="N77" s="104"/>
      <c r="O77" s="105"/>
      <c r="P77" s="106"/>
      <c r="Q77" s="107"/>
      <c r="R77" s="108"/>
      <c r="S77" s="107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08"/>
    </row>
    <row r="78" spans="1:30" s="14" customFormat="1" ht="21.75" customHeight="1" x14ac:dyDescent="0.2">
      <c r="A78" s="120"/>
      <c r="B78" s="110"/>
      <c r="C78" s="110"/>
      <c r="D78" s="108"/>
      <c r="E78" s="107"/>
      <c r="F78" s="110"/>
      <c r="G78" s="110"/>
      <c r="H78" s="110"/>
      <c r="I78" s="110"/>
      <c r="J78" s="110"/>
      <c r="K78" s="108"/>
      <c r="L78" s="109"/>
      <c r="M78" s="109"/>
      <c r="N78" s="104"/>
      <c r="O78" s="105"/>
      <c r="P78" s="106"/>
      <c r="Q78" s="107"/>
      <c r="R78" s="108"/>
      <c r="S78" s="107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08"/>
    </row>
    <row r="79" spans="1:30" s="14" customFormat="1" ht="21.75" customHeight="1" x14ac:dyDescent="0.2">
      <c r="A79" s="120"/>
      <c r="B79" s="110"/>
      <c r="C79" s="110"/>
      <c r="D79" s="108"/>
      <c r="E79" s="107"/>
      <c r="F79" s="110"/>
      <c r="G79" s="110"/>
      <c r="H79" s="110"/>
      <c r="I79" s="110"/>
      <c r="J79" s="110"/>
      <c r="K79" s="108"/>
      <c r="L79" s="109"/>
      <c r="M79" s="109"/>
      <c r="N79" s="104"/>
      <c r="O79" s="105"/>
      <c r="P79" s="106"/>
      <c r="Q79" s="107"/>
      <c r="R79" s="108"/>
      <c r="S79" s="107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08"/>
    </row>
    <row r="80" spans="1:30" s="14" customFormat="1" ht="21.75" customHeight="1" x14ac:dyDescent="0.2">
      <c r="A80" s="120"/>
      <c r="B80" s="110"/>
      <c r="C80" s="110"/>
      <c r="D80" s="108"/>
      <c r="E80" s="107"/>
      <c r="F80" s="110"/>
      <c r="G80" s="110"/>
      <c r="H80" s="110"/>
      <c r="I80" s="110"/>
      <c r="J80" s="110"/>
      <c r="K80" s="108"/>
      <c r="L80" s="109"/>
      <c r="M80" s="109"/>
      <c r="N80" s="104"/>
      <c r="O80" s="105"/>
      <c r="P80" s="106"/>
      <c r="Q80" s="107"/>
      <c r="R80" s="108"/>
      <c r="S80" s="107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08"/>
    </row>
    <row r="81" spans="1:30" s="14" customFormat="1" ht="21.75" customHeight="1" x14ac:dyDescent="0.2">
      <c r="A81" s="120"/>
      <c r="B81" s="110"/>
      <c r="C81" s="110"/>
      <c r="D81" s="108"/>
      <c r="E81" s="107"/>
      <c r="F81" s="110"/>
      <c r="G81" s="110"/>
      <c r="H81" s="110"/>
      <c r="I81" s="110"/>
      <c r="J81" s="110"/>
      <c r="K81" s="108"/>
      <c r="L81" s="109"/>
      <c r="M81" s="109"/>
      <c r="N81" s="104"/>
      <c r="O81" s="105"/>
      <c r="P81" s="106"/>
      <c r="Q81" s="107"/>
      <c r="R81" s="108"/>
      <c r="S81" s="107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08"/>
    </row>
  </sheetData>
  <sheetProtection selectLockedCells="1"/>
  <dataConsolidate/>
  <mergeCells count="336">
    <mergeCell ref="A8:AD8"/>
    <mergeCell ref="A9:B9"/>
    <mergeCell ref="C9:I9"/>
    <mergeCell ref="J9:L9"/>
    <mergeCell ref="M9:T9"/>
    <mergeCell ref="AF9:AG9"/>
    <mergeCell ref="A1:E3"/>
    <mergeCell ref="F1:V6"/>
    <mergeCell ref="W1:AD2"/>
    <mergeCell ref="W3:Z6"/>
    <mergeCell ref="AA3:AD6"/>
    <mergeCell ref="A4:E6"/>
    <mergeCell ref="AJ9:AK11"/>
    <mergeCell ref="A10:C10"/>
    <mergeCell ref="D10:R10"/>
    <mergeCell ref="S10:T10"/>
    <mergeCell ref="U10:Y10"/>
    <mergeCell ref="Z10:AA10"/>
    <mergeCell ref="AB10:AD10"/>
    <mergeCell ref="AF10:AG10"/>
    <mergeCell ref="A11:B11"/>
    <mergeCell ref="C11:F11"/>
    <mergeCell ref="AF13:AG13"/>
    <mergeCell ref="A14:B14"/>
    <mergeCell ref="C14:I14"/>
    <mergeCell ref="J14:P14"/>
    <mergeCell ref="Q14:W14"/>
    <mergeCell ref="X14:AD14"/>
    <mergeCell ref="I11:L11"/>
    <mergeCell ref="M11:AD11"/>
    <mergeCell ref="AF11:AG11"/>
    <mergeCell ref="A12:B12"/>
    <mergeCell ref="C12:N12"/>
    <mergeCell ref="Q12:S12"/>
    <mergeCell ref="T12:AD12"/>
    <mergeCell ref="AF12:AG12"/>
    <mergeCell ref="A15:B15"/>
    <mergeCell ref="C15:I15"/>
    <mergeCell ref="J15:P15"/>
    <mergeCell ref="Q15:W15"/>
    <mergeCell ref="X15:AD15"/>
    <mergeCell ref="A16:B16"/>
    <mergeCell ref="C16:I16"/>
    <mergeCell ref="J16:P16"/>
    <mergeCell ref="Q16:W16"/>
    <mergeCell ref="X16:AD16"/>
    <mergeCell ref="A17:A25"/>
    <mergeCell ref="C24:I24"/>
    <mergeCell ref="J24:P24"/>
    <mergeCell ref="Q24:W24"/>
    <mergeCell ref="X24:AD24"/>
    <mergeCell ref="C25:I25"/>
    <mergeCell ref="J25:P25"/>
    <mergeCell ref="Q25:W25"/>
    <mergeCell ref="X25:AD25"/>
    <mergeCell ref="A26:B26"/>
    <mergeCell ref="C26:I26"/>
    <mergeCell ref="J26:P26"/>
    <mergeCell ref="Q26:W26"/>
    <mergeCell ref="X26:AD26"/>
    <mergeCell ref="A27:B29"/>
    <mergeCell ref="C27:E27"/>
    <mergeCell ref="F27:I27"/>
    <mergeCell ref="J27:L27"/>
    <mergeCell ref="M27:P27"/>
    <mergeCell ref="X28:Z28"/>
    <mergeCell ref="AA28:AD28"/>
    <mergeCell ref="C29:I29"/>
    <mergeCell ref="J29:P29"/>
    <mergeCell ref="Q29:W29"/>
    <mergeCell ref="X29:AD29"/>
    <mergeCell ref="Q27:S27"/>
    <mergeCell ref="T27:W27"/>
    <mergeCell ref="X27:Z27"/>
    <mergeCell ref="AA27:AD27"/>
    <mergeCell ref="C28:E28"/>
    <mergeCell ref="F28:I28"/>
    <mergeCell ref="J28:L28"/>
    <mergeCell ref="M28:P28"/>
    <mergeCell ref="Q28:S28"/>
    <mergeCell ref="T28:W28"/>
    <mergeCell ref="T30:W30"/>
    <mergeCell ref="X30:Z30"/>
    <mergeCell ref="AA30:AD30"/>
    <mergeCell ref="C31:E31"/>
    <mergeCell ref="F31:I31"/>
    <mergeCell ref="J31:L31"/>
    <mergeCell ref="M31:P31"/>
    <mergeCell ref="Q31:S31"/>
    <mergeCell ref="T31:W31"/>
    <mergeCell ref="X31:Z31"/>
    <mergeCell ref="C30:E30"/>
    <mergeCell ref="F30:I30"/>
    <mergeCell ref="J30:L30"/>
    <mergeCell ref="M30:P30"/>
    <mergeCell ref="Q30:S30"/>
    <mergeCell ref="A34:AD34"/>
    <mergeCell ref="A35:B35"/>
    <mergeCell ref="C35:I35"/>
    <mergeCell ref="J35:P35"/>
    <mergeCell ref="Q35:W35"/>
    <mergeCell ref="X35:AD35"/>
    <mergeCell ref="AA31:AD31"/>
    <mergeCell ref="C32:I32"/>
    <mergeCell ref="J32:P32"/>
    <mergeCell ref="Q32:W32"/>
    <mergeCell ref="X32:AD32"/>
    <mergeCell ref="A33:B33"/>
    <mergeCell ref="C33:I33"/>
    <mergeCell ref="J33:P33"/>
    <mergeCell ref="Q33:W33"/>
    <mergeCell ref="X33:AD33"/>
    <mergeCell ref="A30:B32"/>
    <mergeCell ref="A36:B36"/>
    <mergeCell ref="C36:I36"/>
    <mergeCell ref="J36:P36"/>
    <mergeCell ref="Q36:W36"/>
    <mergeCell ref="X36:AD36"/>
    <mergeCell ref="A37:B37"/>
    <mergeCell ref="C37:I37"/>
    <mergeCell ref="J37:P37"/>
    <mergeCell ref="Q37:W37"/>
    <mergeCell ref="X37:AD37"/>
    <mergeCell ref="A38:A46"/>
    <mergeCell ref="C45:I45"/>
    <mergeCell ref="J45:P45"/>
    <mergeCell ref="Q45:W45"/>
    <mergeCell ref="X45:AD45"/>
    <mergeCell ref="C46:I46"/>
    <mergeCell ref="J46:P46"/>
    <mergeCell ref="Q46:W46"/>
    <mergeCell ref="X46:AD46"/>
    <mergeCell ref="A47:B47"/>
    <mergeCell ref="C47:I47"/>
    <mergeCell ref="J47:P47"/>
    <mergeCell ref="Q47:W47"/>
    <mergeCell ref="X47:AD47"/>
    <mergeCell ref="A48:B50"/>
    <mergeCell ref="C48:E48"/>
    <mergeCell ref="F48:I48"/>
    <mergeCell ref="J48:L48"/>
    <mergeCell ref="M48:P48"/>
    <mergeCell ref="X49:Z49"/>
    <mergeCell ref="AA49:AD49"/>
    <mergeCell ref="C50:I50"/>
    <mergeCell ref="J50:P50"/>
    <mergeCell ref="Q50:W50"/>
    <mergeCell ref="X50:AD50"/>
    <mergeCell ref="Q48:S48"/>
    <mergeCell ref="T48:W48"/>
    <mergeCell ref="X48:Z48"/>
    <mergeCell ref="AA48:AD48"/>
    <mergeCell ref="C49:E49"/>
    <mergeCell ref="F49:I49"/>
    <mergeCell ref="J49:L49"/>
    <mergeCell ref="M49:P49"/>
    <mergeCell ref="Q49:S49"/>
    <mergeCell ref="T49:W49"/>
    <mergeCell ref="T51:W51"/>
    <mergeCell ref="X51:Z51"/>
    <mergeCell ref="AA51:AD51"/>
    <mergeCell ref="C52:E52"/>
    <mergeCell ref="F52:I52"/>
    <mergeCell ref="J52:L52"/>
    <mergeCell ref="M52:P52"/>
    <mergeCell ref="Q52:S52"/>
    <mergeCell ref="T52:W52"/>
    <mergeCell ref="X52:Z52"/>
    <mergeCell ref="C51:E51"/>
    <mergeCell ref="F51:I51"/>
    <mergeCell ref="J51:L51"/>
    <mergeCell ref="M51:P51"/>
    <mergeCell ref="Q51:S51"/>
    <mergeCell ref="A55:AD55"/>
    <mergeCell ref="A56:AD56"/>
    <mergeCell ref="A57:D57"/>
    <mergeCell ref="E57:K57"/>
    <mergeCell ref="L57:M57"/>
    <mergeCell ref="N57:P57"/>
    <mergeCell ref="Q57:R57"/>
    <mergeCell ref="S57:AD57"/>
    <mergeCell ref="AA52:AD52"/>
    <mergeCell ref="C53:I53"/>
    <mergeCell ref="J53:P53"/>
    <mergeCell ref="Q53:W53"/>
    <mergeCell ref="X53:AD53"/>
    <mergeCell ref="A54:B54"/>
    <mergeCell ref="C54:I54"/>
    <mergeCell ref="J54:P54"/>
    <mergeCell ref="Q54:W54"/>
    <mergeCell ref="X54:AD54"/>
    <mergeCell ref="A51:B53"/>
    <mergeCell ref="A59:D59"/>
    <mergeCell ref="E59:K59"/>
    <mergeCell ref="L59:M59"/>
    <mergeCell ref="N59:P59"/>
    <mergeCell ref="Q59:R59"/>
    <mergeCell ref="S59:AD59"/>
    <mergeCell ref="A58:D58"/>
    <mergeCell ref="E58:K58"/>
    <mergeCell ref="L58:M58"/>
    <mergeCell ref="N58:P58"/>
    <mergeCell ref="Q58:R58"/>
    <mergeCell ref="S58:AD58"/>
    <mergeCell ref="A61:D61"/>
    <mergeCell ref="E61:K61"/>
    <mergeCell ref="L61:M61"/>
    <mergeCell ref="N61:P61"/>
    <mergeCell ref="Q61:R61"/>
    <mergeCell ref="S61:AD61"/>
    <mergeCell ref="A60:D60"/>
    <mergeCell ref="E60:K60"/>
    <mergeCell ref="L60:M60"/>
    <mergeCell ref="N60:P60"/>
    <mergeCell ref="Q60:R60"/>
    <mergeCell ref="S60:AD60"/>
    <mergeCell ref="A63:D63"/>
    <mergeCell ref="E63:K63"/>
    <mergeCell ref="L63:M63"/>
    <mergeCell ref="N63:P63"/>
    <mergeCell ref="Q63:R63"/>
    <mergeCell ref="S63:AD63"/>
    <mergeCell ref="A62:D62"/>
    <mergeCell ref="E62:K62"/>
    <mergeCell ref="L62:M62"/>
    <mergeCell ref="N62:P62"/>
    <mergeCell ref="Q62:R62"/>
    <mergeCell ref="S62:AD62"/>
    <mergeCell ref="A65:D65"/>
    <mergeCell ref="E65:K65"/>
    <mergeCell ref="L65:M65"/>
    <mergeCell ref="N65:P65"/>
    <mergeCell ref="Q65:R65"/>
    <mergeCell ref="S65:AD65"/>
    <mergeCell ref="A64:D64"/>
    <mergeCell ref="E64:K64"/>
    <mergeCell ref="L64:M64"/>
    <mergeCell ref="N64:P64"/>
    <mergeCell ref="Q64:R64"/>
    <mergeCell ref="S64:AD64"/>
    <mergeCell ref="A67:D67"/>
    <mergeCell ref="E67:K67"/>
    <mergeCell ref="L67:M67"/>
    <mergeCell ref="N67:P67"/>
    <mergeCell ref="Q67:R67"/>
    <mergeCell ref="S67:AD67"/>
    <mergeCell ref="A66:D66"/>
    <mergeCell ref="E66:K66"/>
    <mergeCell ref="L66:M66"/>
    <mergeCell ref="N66:P66"/>
    <mergeCell ref="Q66:R66"/>
    <mergeCell ref="S66:AD66"/>
    <mergeCell ref="A69:D69"/>
    <mergeCell ref="E69:K69"/>
    <mergeCell ref="L69:M69"/>
    <mergeCell ref="N69:P69"/>
    <mergeCell ref="Q69:R69"/>
    <mergeCell ref="S69:AD69"/>
    <mergeCell ref="A68:D68"/>
    <mergeCell ref="E68:K68"/>
    <mergeCell ref="L68:M68"/>
    <mergeCell ref="N68:P68"/>
    <mergeCell ref="Q68:R68"/>
    <mergeCell ref="S68:AD68"/>
    <mergeCell ref="A71:D71"/>
    <mergeCell ref="E71:K71"/>
    <mergeCell ref="L71:M71"/>
    <mergeCell ref="N71:P71"/>
    <mergeCell ref="Q71:R71"/>
    <mergeCell ref="S71:AD71"/>
    <mergeCell ref="A70:D70"/>
    <mergeCell ref="E70:K70"/>
    <mergeCell ref="L70:M70"/>
    <mergeCell ref="N70:P70"/>
    <mergeCell ref="Q70:R70"/>
    <mergeCell ref="S70:AD70"/>
    <mergeCell ref="A73:D73"/>
    <mergeCell ref="E73:K73"/>
    <mergeCell ref="L73:M73"/>
    <mergeCell ref="N73:P73"/>
    <mergeCell ref="Q73:R73"/>
    <mergeCell ref="S73:AD73"/>
    <mergeCell ref="A72:D72"/>
    <mergeCell ref="E72:K72"/>
    <mergeCell ref="L72:M72"/>
    <mergeCell ref="N72:P72"/>
    <mergeCell ref="Q72:R72"/>
    <mergeCell ref="S72:AD72"/>
    <mergeCell ref="A75:D75"/>
    <mergeCell ref="E75:K75"/>
    <mergeCell ref="L75:M75"/>
    <mergeCell ref="N75:P75"/>
    <mergeCell ref="Q75:R75"/>
    <mergeCell ref="S75:AD75"/>
    <mergeCell ref="A74:D74"/>
    <mergeCell ref="E74:K74"/>
    <mergeCell ref="L74:M74"/>
    <mergeCell ref="N74:P74"/>
    <mergeCell ref="Q74:R74"/>
    <mergeCell ref="S74:AD74"/>
    <mergeCell ref="A77:D77"/>
    <mergeCell ref="E77:K77"/>
    <mergeCell ref="L77:M77"/>
    <mergeCell ref="N77:P77"/>
    <mergeCell ref="Q77:R77"/>
    <mergeCell ref="S77:AD77"/>
    <mergeCell ref="A76:D76"/>
    <mergeCell ref="E76:K76"/>
    <mergeCell ref="L76:M76"/>
    <mergeCell ref="N76:P76"/>
    <mergeCell ref="Q76:R76"/>
    <mergeCell ref="S76:AD76"/>
    <mergeCell ref="A79:D79"/>
    <mergeCell ref="E79:K79"/>
    <mergeCell ref="L79:M79"/>
    <mergeCell ref="N79:P79"/>
    <mergeCell ref="Q79:R79"/>
    <mergeCell ref="S79:AD79"/>
    <mergeCell ref="A78:D78"/>
    <mergeCell ref="E78:K78"/>
    <mergeCell ref="L78:M78"/>
    <mergeCell ref="N78:P78"/>
    <mergeCell ref="Q78:R78"/>
    <mergeCell ref="S78:AD78"/>
    <mergeCell ref="A81:D81"/>
    <mergeCell ref="E81:K81"/>
    <mergeCell ref="L81:M81"/>
    <mergeCell ref="N81:P81"/>
    <mergeCell ref="Q81:R81"/>
    <mergeCell ref="S81:AD81"/>
    <mergeCell ref="A80:D80"/>
    <mergeCell ref="E80:K80"/>
    <mergeCell ref="L80:M80"/>
    <mergeCell ref="N80:P80"/>
    <mergeCell ref="Q80:R80"/>
    <mergeCell ref="S80:AD80"/>
  </mergeCells>
  <dataValidations count="6">
    <dataValidation type="list" allowBlank="1" showInputMessage="1" showErrorMessage="1" sqref="C42" xr:uid="{2E3FE45E-1791-45FA-9561-7AF21250315D}">
      <formula1>"1, 2, 3, 4, 5, 6, 7, 8"</formula1>
    </dataValidation>
    <dataValidation type="list" allowBlank="1" showInputMessage="1" showErrorMessage="1" sqref="C41 J41:AD41 D41:I42" xr:uid="{6D4A994E-0D55-4F85-92C3-D4C54E161271}">
      <formula1>"0 - 0,5, 1, 1,5, 2, 2,5, 3, 3,5, 4, 4,5, 5"</formula1>
    </dataValidation>
    <dataValidation type="list" allowBlank="1" showErrorMessage="1" sqref="C21 G21:H21 J21 N21:O21" xr:uid="{0B50795E-8512-4BCC-8D36-3C5CFE358E56}">
      <formula1>"1,2,3,4,5,6,7,8"</formula1>
    </dataValidation>
    <dataValidation type="list" allowBlank="1" showErrorMessage="1" sqref="C11" xr:uid="{926EC479-00EA-4DE3-B7F3-E57699E71723}">
      <formula1>"Monitor,Facilitador,Psicosocial,Recreador,Ludotecario"</formula1>
    </dataValidation>
    <dataValidation type="list" allowBlank="1" showErrorMessage="1" sqref="C20 G20:J20 N20:AD20 E20:E21 I21 L20:L21 P21:W21" xr:uid="{0FF2BC22-9EC6-48E3-B7CE-E0A98D3EA6CA}">
      <formula1>"0 - 0,5,1,1,5,2,2,5,3,3,5,4,4,5,5"</formula1>
    </dataValidation>
    <dataValidation type="list" allowBlank="1" showErrorMessage="1" sqref="U10" xr:uid="{E561EC86-3294-490F-B62F-D5576086F3F7}">
      <formula1>"ENERO,FEBRERO,MARZO,ABRIL,MAYO,JUNIO,JULIO,AGOSTO,SEPTIEMBRE,OCTUBRE,NOVIEMBRE,DICIEMBRE"</formula1>
    </dataValidation>
  </dataValidations>
  <pageMargins left="0.31496062992126" right="0.31496062992126" top="0.59055118110236204" bottom="0.39370078740157499" header="0" footer="0"/>
  <pageSetup scale="22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Alcalde.&amp;R&amp;"Arial,Normal"&amp;8Pág&amp;P de&amp;N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F808-26E6-4D47-9134-AE15C1CF923B}">
  <dimension ref="A1:AM81"/>
  <sheetViews>
    <sheetView showGridLines="0" tabSelected="1" view="pageBreakPreview" zoomScale="80" zoomScaleNormal="85" zoomScaleSheetLayoutView="80" zoomScalePageLayoutView="91" workbookViewId="0">
      <selection activeCell="C12" sqref="C12:N12"/>
    </sheetView>
  </sheetViews>
  <sheetFormatPr baseColWidth="10" defaultColWidth="11.42578125" defaultRowHeight="14.25" x14ac:dyDescent="0.2"/>
  <cols>
    <col min="1" max="1" width="4.85546875" style="1" customWidth="1"/>
    <col min="2" max="2" width="21.7109375" style="1" customWidth="1"/>
    <col min="3" max="3" width="9.5703125" style="1" bestFit="1" customWidth="1"/>
    <col min="4" max="6" width="7.140625" style="1" customWidth="1"/>
    <col min="7" max="7" width="8.28515625" style="1" customWidth="1"/>
    <col min="8" max="9" width="7.140625" style="1" customWidth="1"/>
    <col min="10" max="10" width="9.5703125" style="1" bestFit="1" customWidth="1"/>
    <col min="11" max="30" width="7.140625" style="1" customWidth="1"/>
    <col min="31" max="31" width="11.42578125" style="1"/>
    <col min="32" max="33" width="11.42578125" style="1" hidden="1" customWidth="1"/>
    <col min="34" max="34" width="2.140625" style="1" hidden="1" customWidth="1"/>
    <col min="35" max="36" width="5.140625" style="1" hidden="1" customWidth="1"/>
    <col min="37" max="37" width="11.42578125" style="1" hidden="1" customWidth="1"/>
    <col min="38" max="38" width="6.85546875" style="1" hidden="1" customWidth="1"/>
    <col min="39" max="39" width="2.140625" style="1" hidden="1" customWidth="1"/>
    <col min="40" max="16384" width="11.42578125" style="1"/>
  </cols>
  <sheetData>
    <row r="1" spans="1:39" ht="28.5" customHeight="1" x14ac:dyDescent="0.2">
      <c r="A1" s="170" t="s">
        <v>56</v>
      </c>
      <c r="B1" s="146"/>
      <c r="C1" s="146"/>
      <c r="D1" s="146"/>
      <c r="E1" s="78"/>
      <c r="F1" s="166" t="s">
        <v>77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78"/>
      <c r="W1" s="167" t="s">
        <v>59</v>
      </c>
      <c r="X1" s="146"/>
      <c r="Y1" s="146"/>
      <c r="Z1" s="146"/>
      <c r="AA1" s="146"/>
      <c r="AB1" s="146"/>
      <c r="AC1" s="146"/>
      <c r="AD1" s="78"/>
    </row>
    <row r="2" spans="1:39" ht="28.5" customHeight="1" x14ac:dyDescent="0.2">
      <c r="A2" s="163"/>
      <c r="B2" s="115"/>
      <c r="C2" s="115"/>
      <c r="D2" s="115"/>
      <c r="E2" s="80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80"/>
      <c r="W2" s="164"/>
      <c r="X2" s="117"/>
      <c r="Y2" s="117"/>
      <c r="Z2" s="117"/>
      <c r="AA2" s="117"/>
      <c r="AB2" s="117"/>
      <c r="AC2" s="117"/>
      <c r="AD2" s="82"/>
    </row>
    <row r="3" spans="1:39" ht="28.5" customHeight="1" x14ac:dyDescent="0.2">
      <c r="A3" s="163"/>
      <c r="B3" s="169"/>
      <c r="C3" s="169"/>
      <c r="D3" s="169"/>
      <c r="E3" s="80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80"/>
      <c r="W3" s="165" t="s">
        <v>57</v>
      </c>
      <c r="X3" s="146"/>
      <c r="Y3" s="146"/>
      <c r="Z3" s="78"/>
      <c r="AA3" s="162" t="s">
        <v>64</v>
      </c>
      <c r="AB3" s="146"/>
      <c r="AC3" s="146"/>
      <c r="AD3" s="78"/>
    </row>
    <row r="4" spans="1:39" ht="14.25" customHeight="1" x14ac:dyDescent="0.2">
      <c r="A4" s="168"/>
      <c r="B4" s="169"/>
      <c r="C4" s="169"/>
      <c r="D4" s="169"/>
      <c r="E4" s="80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80"/>
      <c r="W4" s="163"/>
      <c r="X4" s="115"/>
      <c r="Y4" s="115"/>
      <c r="Z4" s="80"/>
      <c r="AA4" s="163"/>
      <c r="AB4" s="115"/>
      <c r="AC4" s="115"/>
      <c r="AD4" s="80"/>
    </row>
    <row r="5" spans="1:39" x14ac:dyDescent="0.2">
      <c r="A5" s="163"/>
      <c r="B5" s="115"/>
      <c r="C5" s="115"/>
      <c r="D5" s="115"/>
      <c r="E5" s="80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80"/>
      <c r="W5" s="163"/>
      <c r="X5" s="115"/>
      <c r="Y5" s="115"/>
      <c r="Z5" s="80"/>
      <c r="AA5" s="163"/>
      <c r="AB5" s="115"/>
      <c r="AC5" s="115"/>
      <c r="AD5" s="80"/>
    </row>
    <row r="6" spans="1:39" x14ac:dyDescent="0.2">
      <c r="A6" s="164"/>
      <c r="B6" s="117"/>
      <c r="C6" s="117"/>
      <c r="D6" s="117"/>
      <c r="E6" s="82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82"/>
      <c r="W6" s="164"/>
      <c r="X6" s="117"/>
      <c r="Y6" s="117"/>
      <c r="Z6" s="82"/>
      <c r="AA6" s="164"/>
      <c r="AB6" s="117"/>
      <c r="AC6" s="117"/>
      <c r="AD6" s="82"/>
    </row>
    <row r="7" spans="1:39" ht="8.25" customHeight="1" x14ac:dyDescent="0.2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7"/>
      <c r="X7" s="37"/>
      <c r="Y7" s="37"/>
      <c r="Z7" s="37"/>
      <c r="AA7" s="38"/>
      <c r="AB7" s="38"/>
      <c r="AC7" s="38"/>
      <c r="AD7" s="38"/>
    </row>
    <row r="8" spans="1:39" s="14" customFormat="1" ht="27" customHeight="1" thickBot="1" x14ac:dyDescent="0.3">
      <c r="A8" s="177" t="s">
        <v>58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5"/>
      <c r="AE8" s="13"/>
    </row>
    <row r="9" spans="1:39" s="14" customFormat="1" ht="27.75" customHeight="1" x14ac:dyDescent="0.25">
      <c r="A9" s="202" t="s">
        <v>35</v>
      </c>
      <c r="B9" s="169"/>
      <c r="C9" s="185" t="s">
        <v>98</v>
      </c>
      <c r="D9" s="117"/>
      <c r="E9" s="117"/>
      <c r="F9" s="117"/>
      <c r="G9" s="117"/>
      <c r="H9" s="117"/>
      <c r="I9" s="117"/>
      <c r="J9" s="203" t="s">
        <v>23</v>
      </c>
      <c r="K9" s="169"/>
      <c r="L9" s="169"/>
      <c r="M9" s="204" t="s">
        <v>74</v>
      </c>
      <c r="N9" s="117"/>
      <c r="O9" s="117"/>
      <c r="P9" s="117"/>
      <c r="Q9" s="117"/>
      <c r="R9" s="117"/>
      <c r="S9" s="117"/>
      <c r="T9" s="117"/>
      <c r="U9" s="59"/>
      <c r="V9" s="59"/>
      <c r="W9" s="59"/>
      <c r="X9" s="59"/>
      <c r="Y9" s="59"/>
      <c r="Z9" s="59"/>
      <c r="AA9" s="59"/>
      <c r="AB9" s="59"/>
      <c r="AC9" s="59"/>
      <c r="AD9" s="59"/>
      <c r="AE9" s="13"/>
      <c r="AF9" s="159" t="s">
        <v>41</v>
      </c>
      <c r="AG9" s="160"/>
      <c r="AH9" s="11">
        <f>+C24+J24+Q24+X24+C45+J45+Q45+X45</f>
        <v>2</v>
      </c>
      <c r="AJ9" s="171" t="s">
        <v>46</v>
      </c>
      <c r="AK9" s="172"/>
      <c r="AL9" s="6" t="s">
        <v>1</v>
      </c>
      <c r="AM9" s="7">
        <f>+F31+M31+T31+AA31+F52+M52+T52+AA52</f>
        <v>8</v>
      </c>
    </row>
    <row r="10" spans="1:39" s="14" customFormat="1" ht="25.5" customHeight="1" x14ac:dyDescent="0.25">
      <c r="A10" s="197" t="s">
        <v>7</v>
      </c>
      <c r="B10" s="169"/>
      <c r="C10" s="169"/>
      <c r="D10" s="198">
        <v>19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99" t="s">
        <v>5</v>
      </c>
      <c r="T10" s="169"/>
      <c r="U10" s="200" t="s">
        <v>93</v>
      </c>
      <c r="V10" s="117"/>
      <c r="W10" s="117"/>
      <c r="X10" s="117"/>
      <c r="Y10" s="117"/>
      <c r="Z10" s="199" t="s">
        <v>6</v>
      </c>
      <c r="AA10" s="169"/>
      <c r="AB10" s="201">
        <v>2026</v>
      </c>
      <c r="AC10" s="117"/>
      <c r="AD10" s="117"/>
      <c r="AE10" s="13"/>
      <c r="AF10" s="159" t="s">
        <v>44</v>
      </c>
      <c r="AG10" s="160"/>
      <c r="AH10" s="11">
        <f>+C25+J25+Q25+X25+C46+J46+Q46+X46</f>
        <v>4</v>
      </c>
      <c r="AJ10" s="173"/>
      <c r="AK10" s="174"/>
      <c r="AL10" s="5" t="s">
        <v>12</v>
      </c>
      <c r="AM10" s="8">
        <f>+C31+J31+Q31+X31+C52+J52+Q52+X52</f>
        <v>22</v>
      </c>
    </row>
    <row r="11" spans="1:39" s="14" customFormat="1" ht="25.5" customHeight="1" thickBot="1" x14ac:dyDescent="0.3">
      <c r="A11" s="197" t="s">
        <v>62</v>
      </c>
      <c r="B11" s="169"/>
      <c r="C11" s="193" t="s">
        <v>75</v>
      </c>
      <c r="D11" s="117"/>
      <c r="E11" s="117"/>
      <c r="F11" s="117"/>
      <c r="G11" s="60"/>
      <c r="H11" s="60"/>
      <c r="I11" s="192" t="s">
        <v>8</v>
      </c>
      <c r="J11" s="146"/>
      <c r="K11" s="146"/>
      <c r="L11" s="146"/>
      <c r="M11" s="193" t="s">
        <v>78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3"/>
      <c r="AF11" s="159" t="s">
        <v>45</v>
      </c>
      <c r="AG11" s="160"/>
      <c r="AH11" s="11">
        <f>+SUM(Q58:R81)</f>
        <v>4</v>
      </c>
      <c r="AJ11" s="175"/>
      <c r="AK11" s="176"/>
      <c r="AL11" s="9" t="s">
        <v>55</v>
      </c>
      <c r="AM11" s="10">
        <f>+AM9+AM10</f>
        <v>30</v>
      </c>
    </row>
    <row r="12" spans="1:39" s="14" customFormat="1" ht="25.5" customHeight="1" x14ac:dyDescent="0.25">
      <c r="A12" s="114" t="s">
        <v>24</v>
      </c>
      <c r="B12" s="115"/>
      <c r="C12" s="194" t="s">
        <v>86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61"/>
      <c r="P12" s="42"/>
      <c r="Q12" s="195" t="s">
        <v>9</v>
      </c>
      <c r="R12" s="169"/>
      <c r="S12" s="169"/>
      <c r="T12" s="196" t="s">
        <v>79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F12" s="159" t="s">
        <v>42</v>
      </c>
      <c r="AG12" s="160"/>
      <c r="AH12" s="11">
        <f>+AH10+AH11</f>
        <v>8</v>
      </c>
    </row>
    <row r="13" spans="1:39" s="14" customFormat="1" ht="15.75" customHeight="1" thickBo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F13" s="159" t="s">
        <v>14</v>
      </c>
      <c r="AG13" s="160"/>
      <c r="AH13" s="11">
        <f>+C26+J26+Q26+X26+C47+J47+Q47+X47</f>
        <v>31</v>
      </c>
    </row>
    <row r="14" spans="1:39" s="14" customFormat="1" ht="50.25" customHeight="1" x14ac:dyDescent="0.25">
      <c r="A14" s="68" t="s">
        <v>17</v>
      </c>
      <c r="B14" s="69"/>
      <c r="C14" s="70" t="s">
        <v>80</v>
      </c>
      <c r="D14" s="71"/>
      <c r="E14" s="71"/>
      <c r="F14" s="71"/>
      <c r="G14" s="71"/>
      <c r="H14" s="71"/>
      <c r="I14" s="69"/>
      <c r="J14" s="70" t="s">
        <v>87</v>
      </c>
      <c r="K14" s="71"/>
      <c r="L14" s="71"/>
      <c r="M14" s="71"/>
      <c r="N14" s="71"/>
      <c r="O14" s="71"/>
      <c r="P14" s="69"/>
      <c r="Q14" s="70" t="s">
        <v>81</v>
      </c>
      <c r="R14" s="71"/>
      <c r="S14" s="71"/>
      <c r="T14" s="71"/>
      <c r="U14" s="71"/>
      <c r="V14" s="71"/>
      <c r="W14" s="69"/>
      <c r="X14" s="70" t="s">
        <v>82</v>
      </c>
      <c r="Y14" s="71"/>
      <c r="Z14" s="71"/>
      <c r="AA14" s="71"/>
      <c r="AB14" s="71"/>
      <c r="AC14" s="71"/>
      <c r="AD14" s="69"/>
      <c r="AE14" s="13"/>
    </row>
    <row r="15" spans="1:39" s="14" customFormat="1" ht="48.75" customHeight="1" x14ac:dyDescent="0.25">
      <c r="A15" s="64" t="s">
        <v>25</v>
      </c>
      <c r="B15" s="65"/>
      <c r="C15" s="66" t="s">
        <v>83</v>
      </c>
      <c r="D15" s="63"/>
      <c r="E15" s="63"/>
      <c r="F15" s="63"/>
      <c r="G15" s="63"/>
      <c r="H15" s="63"/>
      <c r="I15" s="65"/>
      <c r="J15" s="66" t="s">
        <v>88</v>
      </c>
      <c r="K15" s="63"/>
      <c r="L15" s="63"/>
      <c r="M15" s="63"/>
      <c r="N15" s="63"/>
      <c r="O15" s="63"/>
      <c r="P15" s="65"/>
      <c r="Q15" s="66" t="s">
        <v>84</v>
      </c>
      <c r="R15" s="63"/>
      <c r="S15" s="63"/>
      <c r="T15" s="63"/>
      <c r="U15" s="63"/>
      <c r="V15" s="63"/>
      <c r="W15" s="65"/>
      <c r="X15" s="66" t="s">
        <v>84</v>
      </c>
      <c r="Y15" s="63"/>
      <c r="Z15" s="63"/>
      <c r="AA15" s="63"/>
      <c r="AB15" s="63"/>
      <c r="AC15" s="63"/>
      <c r="AD15" s="65"/>
      <c r="AE15" s="13"/>
    </row>
    <row r="16" spans="1:39" s="14" customFormat="1" ht="48.75" customHeight="1" x14ac:dyDescent="0.25">
      <c r="A16" s="64" t="s">
        <v>61</v>
      </c>
      <c r="B16" s="65"/>
      <c r="C16" s="67" t="s">
        <v>85</v>
      </c>
      <c r="D16" s="63"/>
      <c r="E16" s="63"/>
      <c r="F16" s="63"/>
      <c r="G16" s="63"/>
      <c r="H16" s="63"/>
      <c r="I16" s="65"/>
      <c r="J16" s="67" t="s">
        <v>89</v>
      </c>
      <c r="K16" s="63"/>
      <c r="L16" s="63"/>
      <c r="M16" s="63"/>
      <c r="N16" s="63"/>
      <c r="O16" s="63"/>
      <c r="P16" s="65"/>
      <c r="Q16" s="191" t="s">
        <v>84</v>
      </c>
      <c r="R16" s="63"/>
      <c r="S16" s="63"/>
      <c r="T16" s="63"/>
      <c r="U16" s="63"/>
      <c r="V16" s="63"/>
      <c r="W16" s="65"/>
      <c r="X16" s="191" t="s">
        <v>84</v>
      </c>
      <c r="Y16" s="63"/>
      <c r="Z16" s="63"/>
      <c r="AA16" s="63"/>
      <c r="AB16" s="63"/>
      <c r="AC16" s="63"/>
      <c r="AD16" s="65"/>
      <c r="AE16" s="13"/>
    </row>
    <row r="17" spans="1:31" s="14" customFormat="1" ht="17.25" customHeight="1" x14ac:dyDescent="0.2">
      <c r="A17" s="74" t="s">
        <v>10</v>
      </c>
      <c r="B17" s="44" t="s">
        <v>11</v>
      </c>
      <c r="C17" s="45" t="s">
        <v>0</v>
      </c>
      <c r="D17" s="45" t="s">
        <v>1</v>
      </c>
      <c r="E17" s="45" t="s">
        <v>1</v>
      </c>
      <c r="F17" s="45" t="s">
        <v>2</v>
      </c>
      <c r="G17" s="45" t="s">
        <v>3</v>
      </c>
      <c r="H17" s="45" t="s">
        <v>4</v>
      </c>
      <c r="I17" s="45" t="s">
        <v>40</v>
      </c>
      <c r="J17" s="45" t="s">
        <v>0</v>
      </c>
      <c r="K17" s="45" t="s">
        <v>1</v>
      </c>
      <c r="L17" s="45" t="s">
        <v>1</v>
      </c>
      <c r="M17" s="45" t="s">
        <v>2</v>
      </c>
      <c r="N17" s="45" t="s">
        <v>3</v>
      </c>
      <c r="O17" s="45" t="s">
        <v>4</v>
      </c>
      <c r="P17" s="45" t="s">
        <v>40</v>
      </c>
      <c r="Q17" s="45" t="s">
        <v>0</v>
      </c>
      <c r="R17" s="45" t="s">
        <v>1</v>
      </c>
      <c r="S17" s="45" t="s">
        <v>1</v>
      </c>
      <c r="T17" s="45" t="s">
        <v>2</v>
      </c>
      <c r="U17" s="45" t="s">
        <v>3</v>
      </c>
      <c r="V17" s="45" t="s">
        <v>4</v>
      </c>
      <c r="W17" s="45" t="s">
        <v>40</v>
      </c>
      <c r="X17" s="45" t="s">
        <v>0</v>
      </c>
      <c r="Y17" s="45" t="s">
        <v>1</v>
      </c>
      <c r="Z17" s="45" t="s">
        <v>1</v>
      </c>
      <c r="AA17" s="45" t="s">
        <v>2</v>
      </c>
      <c r="AB17" s="45" t="s">
        <v>3</v>
      </c>
      <c r="AC17" s="46" t="s">
        <v>4</v>
      </c>
      <c r="AD17" s="47" t="s">
        <v>40</v>
      </c>
      <c r="AE17" s="13"/>
    </row>
    <row r="18" spans="1:31" s="14" customFormat="1" ht="21.75" customHeight="1" x14ac:dyDescent="0.2">
      <c r="A18" s="75"/>
      <c r="B18" s="44" t="s">
        <v>29</v>
      </c>
      <c r="C18" s="48">
        <v>0.8125</v>
      </c>
      <c r="D18" s="48"/>
      <c r="E18" s="48"/>
      <c r="F18" s="48"/>
      <c r="G18" s="48"/>
      <c r="H18" s="48"/>
      <c r="I18" s="48"/>
      <c r="J18" s="48">
        <v>0.66666666666666663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9"/>
      <c r="AD18" s="50"/>
      <c r="AE18" s="13"/>
    </row>
    <row r="19" spans="1:31" s="14" customFormat="1" ht="21.75" customHeight="1" x14ac:dyDescent="0.2">
      <c r="A19" s="75"/>
      <c r="B19" s="44" t="s">
        <v>30</v>
      </c>
      <c r="C19" s="48">
        <v>0.875</v>
      </c>
      <c r="D19" s="48"/>
      <c r="E19" s="48"/>
      <c r="F19" s="48"/>
      <c r="G19" s="48"/>
      <c r="H19" s="48"/>
      <c r="I19" s="48"/>
      <c r="J19" s="48">
        <v>0.72916666666666663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9"/>
      <c r="AD19" s="50"/>
      <c r="AE19" s="13"/>
    </row>
    <row r="20" spans="1:31" s="14" customFormat="1" ht="30" customHeight="1" x14ac:dyDescent="0.2">
      <c r="A20" s="75"/>
      <c r="B20" s="44" t="s">
        <v>16</v>
      </c>
      <c r="C20" s="51">
        <v>2</v>
      </c>
      <c r="D20" s="48"/>
      <c r="E20" s="51"/>
      <c r="F20" s="48"/>
      <c r="G20" s="52"/>
      <c r="H20" s="51"/>
      <c r="I20" s="52"/>
      <c r="J20" s="51">
        <v>2</v>
      </c>
      <c r="K20" s="48"/>
      <c r="L20" s="51"/>
      <c r="M20" s="48"/>
      <c r="N20" s="52"/>
      <c r="O20" s="51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1" s="14" customFormat="1" ht="44.25" customHeight="1" x14ac:dyDescent="0.2">
      <c r="A21" s="75"/>
      <c r="B21" s="53" t="s">
        <v>28</v>
      </c>
      <c r="C21" s="51">
        <v>1</v>
      </c>
      <c r="D21" s="48"/>
      <c r="E21" s="51"/>
      <c r="F21" s="48"/>
      <c r="G21" s="52"/>
      <c r="H21" s="51"/>
      <c r="I21" s="52"/>
      <c r="J21" s="51">
        <v>1</v>
      </c>
      <c r="K21" s="48"/>
      <c r="L21" s="51"/>
      <c r="M21" s="48"/>
      <c r="N21" s="52"/>
      <c r="O21" s="51"/>
      <c r="P21" s="52"/>
      <c r="Q21" s="52"/>
      <c r="R21" s="52"/>
      <c r="S21" s="52"/>
      <c r="T21" s="52"/>
      <c r="U21" s="52"/>
      <c r="V21" s="52"/>
      <c r="W21" s="52"/>
      <c r="X21" s="54"/>
      <c r="Y21" s="54"/>
      <c r="Z21" s="54"/>
      <c r="AA21" s="54"/>
      <c r="AB21" s="54"/>
      <c r="AC21" s="55"/>
      <c r="AD21" s="56"/>
    </row>
    <row r="22" spans="1:31" s="14" customFormat="1" ht="30" customHeight="1" x14ac:dyDescent="0.2">
      <c r="A22" s="75"/>
      <c r="B22" s="53" t="s">
        <v>36</v>
      </c>
      <c r="C22" s="51">
        <v>15</v>
      </c>
      <c r="D22" s="48"/>
      <c r="E22" s="51"/>
      <c r="F22" s="48"/>
      <c r="G22" s="51"/>
      <c r="H22" s="51"/>
      <c r="I22" s="51"/>
      <c r="J22" s="51">
        <v>16</v>
      </c>
      <c r="K22" s="48"/>
      <c r="L22" s="51"/>
      <c r="M22" s="48"/>
      <c r="N22" s="51"/>
      <c r="O22" s="51"/>
      <c r="P22" s="51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1:31" s="14" customFormat="1" ht="30" customHeight="1" x14ac:dyDescent="0.2">
      <c r="A23" s="75"/>
      <c r="B23" s="53" t="s">
        <v>37</v>
      </c>
      <c r="C23" s="51">
        <v>0</v>
      </c>
      <c r="D23" s="48"/>
      <c r="E23" s="51"/>
      <c r="F23" s="48"/>
      <c r="G23" s="51"/>
      <c r="H23" s="51"/>
      <c r="I23" s="51"/>
      <c r="J23" s="51">
        <v>0</v>
      </c>
      <c r="K23" s="48"/>
      <c r="L23" s="51"/>
      <c r="M23" s="48"/>
      <c r="N23" s="51"/>
      <c r="O23" s="51"/>
      <c r="P23" s="51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1:31" s="14" customFormat="1" ht="43.5" customHeight="1" x14ac:dyDescent="0.25">
      <c r="A24" s="75"/>
      <c r="B24" s="53" t="s">
        <v>27</v>
      </c>
      <c r="C24" s="72">
        <f>+SUM(C21:I21)</f>
        <v>1</v>
      </c>
      <c r="D24" s="63"/>
      <c r="E24" s="63"/>
      <c r="F24" s="63"/>
      <c r="G24" s="63"/>
      <c r="H24" s="63"/>
      <c r="I24" s="65"/>
      <c r="J24" s="72">
        <f>+SUM(J21:P21)</f>
        <v>1</v>
      </c>
      <c r="K24" s="63"/>
      <c r="L24" s="63"/>
      <c r="M24" s="63"/>
      <c r="N24" s="63"/>
      <c r="O24" s="63"/>
      <c r="P24" s="65"/>
      <c r="Q24" s="72">
        <f>+SUM(Q21:W21)</f>
        <v>0</v>
      </c>
      <c r="R24" s="63"/>
      <c r="S24" s="63"/>
      <c r="T24" s="63"/>
      <c r="U24" s="63"/>
      <c r="V24" s="63"/>
      <c r="W24" s="65"/>
      <c r="X24" s="72">
        <f>+SUM(X21:AD21)</f>
        <v>0</v>
      </c>
      <c r="Y24" s="63"/>
      <c r="Z24" s="63"/>
      <c r="AA24" s="63"/>
      <c r="AB24" s="63"/>
      <c r="AC24" s="63"/>
      <c r="AD24" s="84"/>
    </row>
    <row r="25" spans="1:31" s="14" customFormat="1" ht="33" customHeight="1" x14ac:dyDescent="0.25">
      <c r="A25" s="76"/>
      <c r="B25" s="53" t="s">
        <v>31</v>
      </c>
      <c r="C25" s="72">
        <f>+SUM(C20:I20)</f>
        <v>2</v>
      </c>
      <c r="D25" s="63"/>
      <c r="E25" s="63"/>
      <c r="F25" s="63"/>
      <c r="G25" s="63"/>
      <c r="H25" s="63"/>
      <c r="I25" s="65"/>
      <c r="J25" s="72">
        <f>+SUM(J20:P20)</f>
        <v>2</v>
      </c>
      <c r="K25" s="63"/>
      <c r="L25" s="63"/>
      <c r="M25" s="63"/>
      <c r="N25" s="63"/>
      <c r="O25" s="63"/>
      <c r="P25" s="65"/>
      <c r="Q25" s="72">
        <f>+SUM(Q20:W20)</f>
        <v>0</v>
      </c>
      <c r="R25" s="63"/>
      <c r="S25" s="63"/>
      <c r="T25" s="63"/>
      <c r="U25" s="63"/>
      <c r="V25" s="63"/>
      <c r="W25" s="65"/>
      <c r="X25" s="72">
        <f>+SUM(X20:AD20)</f>
        <v>0</v>
      </c>
      <c r="Y25" s="63"/>
      <c r="Z25" s="63"/>
      <c r="AA25" s="63"/>
      <c r="AB25" s="63"/>
      <c r="AC25" s="63"/>
      <c r="AD25" s="84"/>
    </row>
    <row r="26" spans="1:31" s="14" customFormat="1" ht="39" customHeight="1" x14ac:dyDescent="0.25">
      <c r="A26" s="73" t="s">
        <v>14</v>
      </c>
      <c r="B26" s="65"/>
      <c r="C26" s="72">
        <f>C24*C29</f>
        <v>15</v>
      </c>
      <c r="D26" s="63"/>
      <c r="E26" s="63"/>
      <c r="F26" s="63"/>
      <c r="G26" s="63"/>
      <c r="H26" s="63"/>
      <c r="I26" s="65"/>
      <c r="J26" s="72">
        <f>J24*J29</f>
        <v>16</v>
      </c>
      <c r="K26" s="63"/>
      <c r="L26" s="63"/>
      <c r="M26" s="63"/>
      <c r="N26" s="63"/>
      <c r="O26" s="63"/>
      <c r="P26" s="65"/>
      <c r="Q26" s="72">
        <f>Q24*Q29</f>
        <v>0</v>
      </c>
      <c r="R26" s="63"/>
      <c r="S26" s="63"/>
      <c r="T26" s="63"/>
      <c r="U26" s="63"/>
      <c r="V26" s="63"/>
      <c r="W26" s="65"/>
      <c r="X26" s="72">
        <f>X24*X29</f>
        <v>0</v>
      </c>
      <c r="Y26" s="63"/>
      <c r="Z26" s="63"/>
      <c r="AA26" s="63"/>
      <c r="AB26" s="63"/>
      <c r="AC26" s="63"/>
      <c r="AD26" s="84"/>
    </row>
    <row r="27" spans="1:31" s="14" customFormat="1" ht="25.5" customHeight="1" x14ac:dyDescent="0.25">
      <c r="A27" s="77" t="s">
        <v>34</v>
      </c>
      <c r="B27" s="78"/>
      <c r="C27" s="83" t="s">
        <v>22</v>
      </c>
      <c r="D27" s="63"/>
      <c r="E27" s="65"/>
      <c r="F27" s="83" t="s">
        <v>15</v>
      </c>
      <c r="G27" s="63"/>
      <c r="H27" s="63"/>
      <c r="I27" s="65"/>
      <c r="J27" s="83" t="s">
        <v>22</v>
      </c>
      <c r="K27" s="63"/>
      <c r="L27" s="65"/>
      <c r="M27" s="83" t="s">
        <v>15</v>
      </c>
      <c r="N27" s="63"/>
      <c r="O27" s="63"/>
      <c r="P27" s="65"/>
      <c r="Q27" s="83" t="s">
        <v>22</v>
      </c>
      <c r="R27" s="63"/>
      <c r="S27" s="65"/>
      <c r="T27" s="83" t="s">
        <v>15</v>
      </c>
      <c r="U27" s="63"/>
      <c r="V27" s="63"/>
      <c r="W27" s="65"/>
      <c r="X27" s="83" t="s">
        <v>22</v>
      </c>
      <c r="Y27" s="63"/>
      <c r="Z27" s="65"/>
      <c r="AA27" s="83" t="s">
        <v>15</v>
      </c>
      <c r="AB27" s="63"/>
      <c r="AC27" s="63"/>
      <c r="AD27" s="84"/>
    </row>
    <row r="28" spans="1:31" s="14" customFormat="1" ht="25.5" customHeight="1" x14ac:dyDescent="0.25">
      <c r="A28" s="79"/>
      <c r="B28" s="80"/>
      <c r="C28" s="72">
        <f>+SUM(C22:I22)</f>
        <v>15</v>
      </c>
      <c r="D28" s="63"/>
      <c r="E28" s="65"/>
      <c r="F28" s="72">
        <f>+SUM(C23:I23)</f>
        <v>0</v>
      </c>
      <c r="G28" s="63"/>
      <c r="H28" s="63"/>
      <c r="I28" s="65"/>
      <c r="J28" s="72">
        <f>+SUM(J22:P22)</f>
        <v>16</v>
      </c>
      <c r="K28" s="63"/>
      <c r="L28" s="65"/>
      <c r="M28" s="72">
        <f>+SUM(J23:P23)</f>
        <v>0</v>
      </c>
      <c r="N28" s="63"/>
      <c r="O28" s="63"/>
      <c r="P28" s="65"/>
      <c r="Q28" s="72">
        <f>+SUM(Q22:W22)</f>
        <v>0</v>
      </c>
      <c r="R28" s="63"/>
      <c r="S28" s="65"/>
      <c r="T28" s="72">
        <f>+SUM(Q23:W23)</f>
        <v>0</v>
      </c>
      <c r="U28" s="63"/>
      <c r="V28" s="63"/>
      <c r="W28" s="65"/>
      <c r="X28" s="72">
        <f>+SUM(X22:AD22)</f>
        <v>0</v>
      </c>
      <c r="Y28" s="63"/>
      <c r="Z28" s="65"/>
      <c r="AA28" s="72">
        <f>+SUM(X23:AD23)</f>
        <v>0</v>
      </c>
      <c r="AB28" s="63"/>
      <c r="AC28" s="63"/>
      <c r="AD28" s="65"/>
    </row>
    <row r="29" spans="1:31" s="14" customFormat="1" ht="25.5" customHeight="1" x14ac:dyDescent="0.25">
      <c r="A29" s="81"/>
      <c r="B29" s="82"/>
      <c r="C29" s="85">
        <f>+C28+F28</f>
        <v>15</v>
      </c>
      <c r="D29" s="63"/>
      <c r="E29" s="63"/>
      <c r="F29" s="63"/>
      <c r="G29" s="63"/>
      <c r="H29" s="63"/>
      <c r="I29" s="65"/>
      <c r="J29" s="85">
        <f>+J28+M28</f>
        <v>16</v>
      </c>
      <c r="K29" s="63"/>
      <c r="L29" s="63"/>
      <c r="M29" s="63"/>
      <c r="N29" s="63"/>
      <c r="O29" s="63"/>
      <c r="P29" s="65"/>
      <c r="Q29" s="85">
        <f>+Q28+T28</f>
        <v>0</v>
      </c>
      <c r="R29" s="63"/>
      <c r="S29" s="63"/>
      <c r="T29" s="63"/>
      <c r="U29" s="63"/>
      <c r="V29" s="63"/>
      <c r="W29" s="65"/>
      <c r="X29" s="85">
        <f>+X28+AA28</f>
        <v>0</v>
      </c>
      <c r="Y29" s="63"/>
      <c r="Z29" s="63"/>
      <c r="AA29" s="63"/>
      <c r="AB29" s="63"/>
      <c r="AC29" s="63"/>
      <c r="AD29" s="84"/>
    </row>
    <row r="30" spans="1:31" s="14" customFormat="1" ht="25.5" customHeight="1" x14ac:dyDescent="0.25">
      <c r="A30" s="77" t="s">
        <v>32</v>
      </c>
      <c r="B30" s="78"/>
      <c r="C30" s="83" t="s">
        <v>12</v>
      </c>
      <c r="D30" s="63"/>
      <c r="E30" s="65"/>
      <c r="F30" s="83" t="s">
        <v>1</v>
      </c>
      <c r="G30" s="63"/>
      <c r="H30" s="63"/>
      <c r="I30" s="65"/>
      <c r="J30" s="83" t="s">
        <v>12</v>
      </c>
      <c r="K30" s="63"/>
      <c r="L30" s="65"/>
      <c r="M30" s="83" t="s">
        <v>1</v>
      </c>
      <c r="N30" s="63"/>
      <c r="O30" s="63"/>
      <c r="P30" s="65"/>
      <c r="Q30" s="83" t="s">
        <v>12</v>
      </c>
      <c r="R30" s="63"/>
      <c r="S30" s="65"/>
      <c r="T30" s="83" t="s">
        <v>1</v>
      </c>
      <c r="U30" s="63"/>
      <c r="V30" s="63"/>
      <c r="W30" s="65"/>
      <c r="X30" s="83" t="s">
        <v>12</v>
      </c>
      <c r="Y30" s="63"/>
      <c r="Z30" s="65"/>
      <c r="AA30" s="83" t="s">
        <v>1</v>
      </c>
      <c r="AB30" s="63"/>
      <c r="AC30" s="63"/>
      <c r="AD30" s="84"/>
    </row>
    <row r="31" spans="1:31" s="14" customFormat="1" ht="25.5" customHeight="1" x14ac:dyDescent="0.25">
      <c r="A31" s="79"/>
      <c r="B31" s="80"/>
      <c r="C31" s="72">
        <v>11</v>
      </c>
      <c r="D31" s="63"/>
      <c r="E31" s="65"/>
      <c r="F31" s="72">
        <v>4</v>
      </c>
      <c r="G31" s="63"/>
      <c r="H31" s="63"/>
      <c r="I31" s="65"/>
      <c r="J31" s="72">
        <v>11</v>
      </c>
      <c r="K31" s="63"/>
      <c r="L31" s="65"/>
      <c r="M31" s="72">
        <v>4</v>
      </c>
      <c r="N31" s="63"/>
      <c r="O31" s="63"/>
      <c r="P31" s="65"/>
      <c r="Q31" s="72"/>
      <c r="R31" s="63"/>
      <c r="S31" s="65"/>
      <c r="T31" s="72"/>
      <c r="U31" s="63"/>
      <c r="V31" s="63"/>
      <c r="W31" s="65"/>
      <c r="X31" s="72"/>
      <c r="Y31" s="63"/>
      <c r="Z31" s="65"/>
      <c r="AA31" s="72"/>
      <c r="AB31" s="63"/>
      <c r="AC31" s="63"/>
      <c r="AD31" s="84"/>
    </row>
    <row r="32" spans="1:31" s="14" customFormat="1" ht="25.5" customHeight="1" x14ac:dyDescent="0.25">
      <c r="A32" s="81"/>
      <c r="B32" s="82"/>
      <c r="C32" s="72">
        <f>+C31+F31</f>
        <v>15</v>
      </c>
      <c r="D32" s="63"/>
      <c r="E32" s="63"/>
      <c r="F32" s="63"/>
      <c r="G32" s="63"/>
      <c r="H32" s="63"/>
      <c r="I32" s="65"/>
      <c r="J32" s="72">
        <f>+J31+M31</f>
        <v>15</v>
      </c>
      <c r="K32" s="63"/>
      <c r="L32" s="63"/>
      <c r="M32" s="63"/>
      <c r="N32" s="63"/>
      <c r="O32" s="63"/>
      <c r="P32" s="65"/>
      <c r="Q32" s="72">
        <f>+Q31+T31</f>
        <v>0</v>
      </c>
      <c r="R32" s="63"/>
      <c r="S32" s="63"/>
      <c r="T32" s="63"/>
      <c r="U32" s="63"/>
      <c r="V32" s="63"/>
      <c r="W32" s="65"/>
      <c r="X32" s="72">
        <f>+X31+AA31</f>
        <v>0</v>
      </c>
      <c r="Y32" s="63"/>
      <c r="Z32" s="63"/>
      <c r="AA32" s="63"/>
      <c r="AB32" s="63"/>
      <c r="AC32" s="63"/>
      <c r="AD32" s="84"/>
    </row>
    <row r="33" spans="1:31" s="14" customFormat="1" ht="96" customHeight="1" thickBot="1" x14ac:dyDescent="0.3">
      <c r="A33" s="87" t="s">
        <v>18</v>
      </c>
      <c r="B33" s="88"/>
      <c r="C33" s="89" t="s">
        <v>84</v>
      </c>
      <c r="D33" s="90"/>
      <c r="E33" s="90"/>
      <c r="F33" s="90"/>
      <c r="G33" s="90"/>
      <c r="H33" s="90"/>
      <c r="I33" s="88"/>
      <c r="J33" s="89" t="s">
        <v>84</v>
      </c>
      <c r="K33" s="90"/>
      <c r="L33" s="90"/>
      <c r="M33" s="90"/>
      <c r="N33" s="90"/>
      <c r="O33" s="90"/>
      <c r="P33" s="88"/>
      <c r="Q33" s="89" t="s">
        <v>84</v>
      </c>
      <c r="R33" s="90"/>
      <c r="S33" s="90"/>
      <c r="T33" s="90"/>
      <c r="U33" s="90"/>
      <c r="V33" s="90"/>
      <c r="W33" s="88"/>
      <c r="X33" s="89" t="s">
        <v>84</v>
      </c>
      <c r="Y33" s="90"/>
      <c r="Z33" s="90"/>
      <c r="AA33" s="90"/>
      <c r="AB33" s="90"/>
      <c r="AC33" s="90"/>
      <c r="AD33" s="88"/>
      <c r="AE33" s="13"/>
    </row>
    <row r="34" spans="1:31" s="14" customFormat="1" ht="24" customHeight="1" thickBot="1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13"/>
    </row>
    <row r="35" spans="1:31" s="14" customFormat="1" ht="50.25" customHeight="1" x14ac:dyDescent="0.2">
      <c r="A35" s="98" t="s">
        <v>17</v>
      </c>
      <c r="B35" s="99"/>
      <c r="C35" s="92" t="s">
        <v>70</v>
      </c>
      <c r="D35" s="92"/>
      <c r="E35" s="92"/>
      <c r="F35" s="92"/>
      <c r="G35" s="92"/>
      <c r="H35" s="92"/>
      <c r="I35" s="92"/>
      <c r="J35" s="92" t="s">
        <v>71</v>
      </c>
      <c r="K35" s="92"/>
      <c r="L35" s="92"/>
      <c r="M35" s="92"/>
      <c r="N35" s="92"/>
      <c r="O35" s="92"/>
      <c r="P35" s="92"/>
      <c r="Q35" s="92" t="s">
        <v>72</v>
      </c>
      <c r="R35" s="92"/>
      <c r="S35" s="92"/>
      <c r="T35" s="92"/>
      <c r="U35" s="92"/>
      <c r="V35" s="92"/>
      <c r="W35" s="92"/>
      <c r="X35" s="92" t="s">
        <v>73</v>
      </c>
      <c r="Y35" s="92"/>
      <c r="Z35" s="92"/>
      <c r="AA35" s="92"/>
      <c r="AB35" s="92"/>
      <c r="AC35" s="92"/>
      <c r="AD35" s="92"/>
      <c r="AE35" s="13"/>
    </row>
    <row r="36" spans="1:31" s="14" customFormat="1" ht="48.75" customHeight="1" x14ac:dyDescent="0.2">
      <c r="A36" s="93" t="s">
        <v>25</v>
      </c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6"/>
      <c r="AD36" s="97"/>
      <c r="AE36" s="13"/>
    </row>
    <row r="37" spans="1:31" s="14" customFormat="1" ht="48.75" customHeight="1" x14ac:dyDescent="0.2">
      <c r="A37" s="93" t="s">
        <v>26</v>
      </c>
      <c r="B37" s="94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41"/>
      <c r="AD37" s="142"/>
      <c r="AE37" s="13"/>
    </row>
    <row r="38" spans="1:31" s="14" customFormat="1" ht="17.25" customHeight="1" x14ac:dyDescent="0.2">
      <c r="A38" s="155" t="s">
        <v>10</v>
      </c>
      <c r="B38" s="18" t="s">
        <v>11</v>
      </c>
      <c r="C38" s="24" t="s">
        <v>0</v>
      </c>
      <c r="D38" s="24" t="s">
        <v>1</v>
      </c>
      <c r="E38" s="24" t="s">
        <v>1</v>
      </c>
      <c r="F38" s="24" t="s">
        <v>2</v>
      </c>
      <c r="G38" s="24" t="s">
        <v>3</v>
      </c>
      <c r="H38" s="24" t="s">
        <v>4</v>
      </c>
      <c r="I38" s="24" t="s">
        <v>40</v>
      </c>
      <c r="J38" s="24" t="s">
        <v>0</v>
      </c>
      <c r="K38" s="24" t="s">
        <v>1</v>
      </c>
      <c r="L38" s="24" t="s">
        <v>1</v>
      </c>
      <c r="M38" s="24" t="s">
        <v>2</v>
      </c>
      <c r="N38" s="24" t="s">
        <v>3</v>
      </c>
      <c r="O38" s="24" t="s">
        <v>4</v>
      </c>
      <c r="P38" s="24" t="s">
        <v>40</v>
      </c>
      <c r="Q38" s="24" t="s">
        <v>0</v>
      </c>
      <c r="R38" s="24" t="s">
        <v>1</v>
      </c>
      <c r="S38" s="24" t="s">
        <v>1</v>
      </c>
      <c r="T38" s="24" t="s">
        <v>2</v>
      </c>
      <c r="U38" s="24" t="s">
        <v>3</v>
      </c>
      <c r="V38" s="24" t="s">
        <v>4</v>
      </c>
      <c r="W38" s="24" t="s">
        <v>40</v>
      </c>
      <c r="X38" s="24" t="s">
        <v>0</v>
      </c>
      <c r="Y38" s="24" t="s">
        <v>1</v>
      </c>
      <c r="Z38" s="24" t="s">
        <v>1</v>
      </c>
      <c r="AA38" s="24" t="s">
        <v>2</v>
      </c>
      <c r="AB38" s="24" t="s">
        <v>3</v>
      </c>
      <c r="AC38" s="25" t="s">
        <v>4</v>
      </c>
      <c r="AD38" s="26" t="s">
        <v>40</v>
      </c>
      <c r="AE38" s="13"/>
    </row>
    <row r="39" spans="1:31" s="14" customFormat="1" ht="21.75" customHeight="1" x14ac:dyDescent="0.2">
      <c r="A39" s="156"/>
      <c r="B39" s="18" t="s">
        <v>29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0"/>
      <c r="AD39" s="21"/>
      <c r="AE39" s="13"/>
    </row>
    <row r="40" spans="1:31" s="14" customFormat="1" ht="21.75" customHeight="1" x14ac:dyDescent="0.2">
      <c r="A40" s="156"/>
      <c r="B40" s="18" t="s">
        <v>30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0"/>
      <c r="AD40" s="21"/>
      <c r="AE40" s="13"/>
    </row>
    <row r="41" spans="1:31" s="14" customFormat="1" ht="30" customHeight="1" x14ac:dyDescent="0.2">
      <c r="A41" s="156"/>
      <c r="B41" s="17" t="s">
        <v>16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1" s="14" customFormat="1" ht="45.75" customHeight="1" x14ac:dyDescent="0.2">
      <c r="A42" s="156"/>
      <c r="B42" s="17" t="s">
        <v>28</v>
      </c>
      <c r="C42" s="22"/>
      <c r="D42" s="22"/>
      <c r="E42" s="22"/>
      <c r="F42" s="22"/>
      <c r="G42" s="22"/>
      <c r="H42" s="22"/>
      <c r="I42" s="2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4"/>
      <c r="AD42" s="3"/>
    </row>
    <row r="43" spans="1:31" s="14" customFormat="1" ht="26.25" customHeight="1" x14ac:dyDescent="0.2">
      <c r="A43" s="156"/>
      <c r="B43" s="17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</row>
    <row r="44" spans="1:31" s="14" customFormat="1" ht="26.25" customHeight="1" x14ac:dyDescent="0.2">
      <c r="A44" s="156"/>
      <c r="B44" s="17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1:31" s="14" customFormat="1" ht="47.25" customHeight="1" x14ac:dyDescent="0.2">
      <c r="A45" s="156"/>
      <c r="B45" s="17" t="s">
        <v>27</v>
      </c>
      <c r="C45" s="100">
        <f>+SUM(C42:I42)</f>
        <v>0</v>
      </c>
      <c r="D45" s="100"/>
      <c r="E45" s="100"/>
      <c r="F45" s="100"/>
      <c r="G45" s="100"/>
      <c r="H45" s="100"/>
      <c r="I45" s="100"/>
      <c r="J45" s="100">
        <f t="shared" ref="J45" si="0">+SUM(J42:P42)</f>
        <v>0</v>
      </c>
      <c r="K45" s="100"/>
      <c r="L45" s="100"/>
      <c r="M45" s="100"/>
      <c r="N45" s="100"/>
      <c r="O45" s="100"/>
      <c r="P45" s="100"/>
      <c r="Q45" s="100">
        <f t="shared" ref="Q45" si="1">+SUM(Q42:W42)</f>
        <v>0</v>
      </c>
      <c r="R45" s="100"/>
      <c r="S45" s="100"/>
      <c r="T45" s="100"/>
      <c r="U45" s="100"/>
      <c r="V45" s="100"/>
      <c r="W45" s="100"/>
      <c r="X45" s="100">
        <f t="shared" ref="X45" si="2">+SUM(X42:AD42)</f>
        <v>0</v>
      </c>
      <c r="Y45" s="100"/>
      <c r="Z45" s="100"/>
      <c r="AA45" s="100"/>
      <c r="AB45" s="100"/>
      <c r="AC45" s="101"/>
      <c r="AD45" s="102"/>
    </row>
    <row r="46" spans="1:31" s="14" customFormat="1" ht="36" customHeight="1" x14ac:dyDescent="0.2">
      <c r="A46" s="156"/>
      <c r="B46" s="17" t="s">
        <v>31</v>
      </c>
      <c r="C46" s="100">
        <f>+SUM(C41:I41)</f>
        <v>0</v>
      </c>
      <c r="D46" s="100"/>
      <c r="E46" s="100"/>
      <c r="F46" s="100"/>
      <c r="G46" s="100"/>
      <c r="H46" s="100"/>
      <c r="I46" s="100"/>
      <c r="J46" s="100">
        <f>+SUM(J41:P41)</f>
        <v>0</v>
      </c>
      <c r="K46" s="100"/>
      <c r="L46" s="100"/>
      <c r="M46" s="100"/>
      <c r="N46" s="100"/>
      <c r="O46" s="100"/>
      <c r="P46" s="100"/>
      <c r="Q46" s="100">
        <f>+SUM(Q41:W41)</f>
        <v>0</v>
      </c>
      <c r="R46" s="100"/>
      <c r="S46" s="100"/>
      <c r="T46" s="100"/>
      <c r="U46" s="100"/>
      <c r="V46" s="100"/>
      <c r="W46" s="100"/>
      <c r="X46" s="100">
        <f>+SUM(X41:AD41)</f>
        <v>0</v>
      </c>
      <c r="Y46" s="100"/>
      <c r="Z46" s="100"/>
      <c r="AA46" s="100"/>
      <c r="AB46" s="100"/>
      <c r="AC46" s="101"/>
      <c r="AD46" s="102"/>
    </row>
    <row r="47" spans="1:31" s="14" customFormat="1" ht="20.25" customHeight="1" x14ac:dyDescent="0.2">
      <c r="A47" s="118" t="s">
        <v>14</v>
      </c>
      <c r="B47" s="119"/>
      <c r="C47" s="91">
        <f>C45*C50</f>
        <v>0</v>
      </c>
      <c r="D47" s="91"/>
      <c r="E47" s="91"/>
      <c r="F47" s="91"/>
      <c r="G47" s="91"/>
      <c r="H47" s="91"/>
      <c r="I47" s="91"/>
      <c r="J47" s="91">
        <f>J45*J50</f>
        <v>0</v>
      </c>
      <c r="K47" s="91"/>
      <c r="L47" s="91"/>
      <c r="M47" s="91"/>
      <c r="N47" s="91"/>
      <c r="O47" s="91"/>
      <c r="P47" s="91"/>
      <c r="Q47" s="91">
        <f>Q45*Q50</f>
        <v>0</v>
      </c>
      <c r="R47" s="91"/>
      <c r="S47" s="91"/>
      <c r="T47" s="91"/>
      <c r="U47" s="91"/>
      <c r="V47" s="91"/>
      <c r="W47" s="91"/>
      <c r="X47" s="91">
        <f>X45*X50</f>
        <v>0</v>
      </c>
      <c r="Y47" s="91"/>
      <c r="Z47" s="91"/>
      <c r="AA47" s="91"/>
      <c r="AB47" s="91"/>
      <c r="AC47" s="148"/>
      <c r="AD47" s="149"/>
    </row>
    <row r="48" spans="1:31" s="14" customFormat="1" ht="25.5" customHeight="1" x14ac:dyDescent="0.2">
      <c r="A48" s="123" t="s">
        <v>34</v>
      </c>
      <c r="B48" s="124"/>
      <c r="C48" s="122" t="s">
        <v>22</v>
      </c>
      <c r="D48" s="122"/>
      <c r="E48" s="122"/>
      <c r="F48" s="122" t="s">
        <v>15</v>
      </c>
      <c r="G48" s="122"/>
      <c r="H48" s="122"/>
      <c r="I48" s="122"/>
      <c r="J48" s="122" t="s">
        <v>22</v>
      </c>
      <c r="K48" s="122"/>
      <c r="L48" s="122"/>
      <c r="M48" s="122" t="s">
        <v>15</v>
      </c>
      <c r="N48" s="122"/>
      <c r="O48" s="122"/>
      <c r="P48" s="122"/>
      <c r="Q48" s="122" t="s">
        <v>22</v>
      </c>
      <c r="R48" s="122"/>
      <c r="S48" s="122"/>
      <c r="T48" s="122" t="s">
        <v>15</v>
      </c>
      <c r="U48" s="122"/>
      <c r="V48" s="122"/>
      <c r="W48" s="122"/>
      <c r="X48" s="122" t="s">
        <v>22</v>
      </c>
      <c r="Y48" s="122"/>
      <c r="Z48" s="122"/>
      <c r="AA48" s="122" t="s">
        <v>15</v>
      </c>
      <c r="AB48" s="122"/>
      <c r="AC48" s="150"/>
      <c r="AD48" s="151"/>
    </row>
    <row r="49" spans="1:31" s="14" customFormat="1" ht="25.5" customHeight="1" x14ac:dyDescent="0.2">
      <c r="A49" s="123"/>
      <c r="B49" s="124"/>
      <c r="C49" s="100">
        <f>+SUM(C43:I43)</f>
        <v>0</v>
      </c>
      <c r="D49" s="100"/>
      <c r="E49" s="100"/>
      <c r="F49" s="100">
        <f>+SUM(C44:I44)</f>
        <v>0</v>
      </c>
      <c r="G49" s="100"/>
      <c r="H49" s="100"/>
      <c r="I49" s="100"/>
      <c r="J49" s="100">
        <f>+SUM(J43:P43)</f>
        <v>0</v>
      </c>
      <c r="K49" s="100"/>
      <c r="L49" s="100"/>
      <c r="M49" s="100">
        <f>+SUM(J44:P44)</f>
        <v>0</v>
      </c>
      <c r="N49" s="100"/>
      <c r="O49" s="100"/>
      <c r="P49" s="100"/>
      <c r="Q49" s="100">
        <f>+SUM(Q43:W43)</f>
        <v>0</v>
      </c>
      <c r="R49" s="100"/>
      <c r="S49" s="100"/>
      <c r="T49" s="100">
        <f>+SUM(Q44:W44)</f>
        <v>0</v>
      </c>
      <c r="U49" s="100"/>
      <c r="V49" s="100"/>
      <c r="W49" s="100"/>
      <c r="X49" s="100">
        <f>+SUM(X43:AD43)</f>
        <v>0</v>
      </c>
      <c r="Y49" s="100"/>
      <c r="Z49" s="100"/>
      <c r="AA49" s="100">
        <f>+SUM(X44:AD44)</f>
        <v>0</v>
      </c>
      <c r="AB49" s="100"/>
      <c r="AC49" s="100"/>
      <c r="AD49" s="100"/>
    </row>
    <row r="50" spans="1:31" s="14" customFormat="1" ht="25.5" customHeight="1" x14ac:dyDescent="0.2">
      <c r="A50" s="123"/>
      <c r="B50" s="124"/>
      <c r="C50" s="125">
        <f>+C49+F49</f>
        <v>0</v>
      </c>
      <c r="D50" s="126"/>
      <c r="E50" s="126"/>
      <c r="F50" s="126"/>
      <c r="G50" s="126"/>
      <c r="H50" s="126"/>
      <c r="I50" s="126"/>
      <c r="J50" s="125">
        <f t="shared" ref="J50" si="3">+J49+M49</f>
        <v>0</v>
      </c>
      <c r="K50" s="126"/>
      <c r="L50" s="126"/>
      <c r="M50" s="126"/>
      <c r="N50" s="126"/>
      <c r="O50" s="126"/>
      <c r="P50" s="126"/>
      <c r="Q50" s="125">
        <f t="shared" ref="Q50" si="4">+Q49+T49</f>
        <v>0</v>
      </c>
      <c r="R50" s="126"/>
      <c r="S50" s="126"/>
      <c r="T50" s="126"/>
      <c r="U50" s="126"/>
      <c r="V50" s="126"/>
      <c r="W50" s="126"/>
      <c r="X50" s="125">
        <f t="shared" ref="X50" si="5">+X49+AA49</f>
        <v>0</v>
      </c>
      <c r="Y50" s="126"/>
      <c r="Z50" s="126"/>
      <c r="AA50" s="126"/>
      <c r="AB50" s="126"/>
      <c r="AC50" s="127"/>
      <c r="AD50" s="128"/>
    </row>
    <row r="51" spans="1:31" s="14" customFormat="1" ht="25.5" customHeight="1" x14ac:dyDescent="0.2">
      <c r="A51" s="135" t="s">
        <v>32</v>
      </c>
      <c r="B51" s="136"/>
      <c r="C51" s="122" t="s">
        <v>12</v>
      </c>
      <c r="D51" s="122"/>
      <c r="E51" s="122"/>
      <c r="F51" s="122" t="s">
        <v>1</v>
      </c>
      <c r="G51" s="122"/>
      <c r="H51" s="122"/>
      <c r="I51" s="122"/>
      <c r="J51" s="122" t="s">
        <v>12</v>
      </c>
      <c r="K51" s="122"/>
      <c r="L51" s="122"/>
      <c r="M51" s="122" t="s">
        <v>1</v>
      </c>
      <c r="N51" s="122"/>
      <c r="O51" s="122"/>
      <c r="P51" s="122"/>
      <c r="Q51" s="122" t="s">
        <v>12</v>
      </c>
      <c r="R51" s="122"/>
      <c r="S51" s="122"/>
      <c r="T51" s="122" t="s">
        <v>1</v>
      </c>
      <c r="U51" s="122"/>
      <c r="V51" s="122"/>
      <c r="W51" s="122"/>
      <c r="X51" s="122" t="s">
        <v>12</v>
      </c>
      <c r="Y51" s="122"/>
      <c r="Z51" s="122"/>
      <c r="AA51" s="122" t="s">
        <v>1</v>
      </c>
      <c r="AB51" s="122"/>
      <c r="AC51" s="150"/>
      <c r="AD51" s="151"/>
    </row>
    <row r="52" spans="1:31" s="14" customFormat="1" ht="25.5" customHeight="1" x14ac:dyDescent="0.2">
      <c r="A52" s="137"/>
      <c r="B52" s="138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1"/>
      <c r="AD52" s="102"/>
    </row>
    <row r="53" spans="1:31" s="14" customFormat="1" ht="25.5" customHeight="1" x14ac:dyDescent="0.2">
      <c r="A53" s="139"/>
      <c r="B53" s="140"/>
      <c r="C53" s="91">
        <f>+C52+F52</f>
        <v>0</v>
      </c>
      <c r="D53" s="91"/>
      <c r="E53" s="91"/>
      <c r="F53" s="91"/>
      <c r="G53" s="91"/>
      <c r="H53" s="91"/>
      <c r="I53" s="91"/>
      <c r="J53" s="91">
        <f t="shared" ref="J53" si="6">+J52+M52</f>
        <v>0</v>
      </c>
      <c r="K53" s="91"/>
      <c r="L53" s="91"/>
      <c r="M53" s="91"/>
      <c r="N53" s="91"/>
      <c r="O53" s="91"/>
      <c r="P53" s="91"/>
      <c r="Q53" s="91">
        <f t="shared" ref="Q53" si="7">+Q52+T52</f>
        <v>0</v>
      </c>
      <c r="R53" s="91"/>
      <c r="S53" s="91"/>
      <c r="T53" s="91"/>
      <c r="U53" s="91"/>
      <c r="V53" s="91"/>
      <c r="W53" s="91"/>
      <c r="X53" s="91">
        <f t="shared" ref="X53" si="8">+X52+AA52</f>
        <v>0</v>
      </c>
      <c r="Y53" s="91"/>
      <c r="Z53" s="91"/>
      <c r="AA53" s="91"/>
      <c r="AB53" s="91"/>
      <c r="AC53" s="148"/>
      <c r="AD53" s="149"/>
    </row>
    <row r="54" spans="1:31" s="14" customFormat="1" ht="96" customHeight="1" thickBot="1" x14ac:dyDescent="0.25">
      <c r="A54" s="157" t="s">
        <v>18</v>
      </c>
      <c r="B54" s="158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30"/>
      <c r="AD54" s="131"/>
      <c r="AE54" s="13"/>
    </row>
    <row r="55" spans="1:31" s="14" customFormat="1" ht="17.25" customHeight="1" thickBot="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</row>
    <row r="56" spans="1:31" s="14" customFormat="1" ht="30.95" customHeight="1" thickBot="1" x14ac:dyDescent="0.25">
      <c r="A56" s="111" t="s">
        <v>21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3"/>
    </row>
    <row r="57" spans="1:31" s="14" customFormat="1" ht="20.25" customHeight="1" x14ac:dyDescent="0.2">
      <c r="A57" s="139" t="s">
        <v>39</v>
      </c>
      <c r="B57" s="152"/>
      <c r="C57" s="152"/>
      <c r="D57" s="153"/>
      <c r="E57" s="139" t="s">
        <v>19</v>
      </c>
      <c r="F57" s="152"/>
      <c r="G57" s="152"/>
      <c r="H57" s="152"/>
      <c r="I57" s="152"/>
      <c r="J57" s="152"/>
      <c r="K57" s="152"/>
      <c r="L57" s="161" t="s">
        <v>13</v>
      </c>
      <c r="M57" s="161"/>
      <c r="N57" s="132" t="s">
        <v>38</v>
      </c>
      <c r="O57" s="133"/>
      <c r="P57" s="134"/>
      <c r="Q57" s="132" t="s">
        <v>33</v>
      </c>
      <c r="R57" s="134"/>
      <c r="S57" s="154" t="s">
        <v>20</v>
      </c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40"/>
    </row>
    <row r="58" spans="1:31" s="14" customFormat="1" ht="21.75" customHeight="1" x14ac:dyDescent="0.25">
      <c r="A58" s="262" t="s">
        <v>86</v>
      </c>
      <c r="B58" s="63"/>
      <c r="C58" s="63"/>
      <c r="D58" s="65"/>
      <c r="E58" s="260" t="s">
        <v>103</v>
      </c>
      <c r="F58" s="63"/>
      <c r="G58" s="63"/>
      <c r="H58" s="63"/>
      <c r="I58" s="63"/>
      <c r="J58" s="63"/>
      <c r="K58" s="65"/>
      <c r="L58" s="190">
        <v>46167</v>
      </c>
      <c r="M58" s="65"/>
      <c r="N58" s="189" t="s">
        <v>90</v>
      </c>
      <c r="O58" s="63"/>
      <c r="P58" s="65"/>
      <c r="Q58" s="187">
        <v>4</v>
      </c>
      <c r="R58" s="65"/>
      <c r="S58" s="187">
        <v>16</v>
      </c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5"/>
    </row>
    <row r="59" spans="1:31" s="14" customFormat="1" ht="21.75" customHeight="1" x14ac:dyDescent="0.2">
      <c r="A59" s="120"/>
      <c r="B59" s="110"/>
      <c r="C59" s="110"/>
      <c r="D59" s="108"/>
      <c r="E59" s="107"/>
      <c r="F59" s="110"/>
      <c r="G59" s="110"/>
      <c r="H59" s="110"/>
      <c r="I59" s="110"/>
      <c r="J59" s="110"/>
      <c r="K59" s="108"/>
      <c r="L59" s="109"/>
      <c r="M59" s="109"/>
      <c r="N59" s="104"/>
      <c r="O59" s="105"/>
      <c r="P59" s="106"/>
      <c r="Q59" s="107"/>
      <c r="R59" s="108"/>
      <c r="S59" s="107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08"/>
    </row>
    <row r="60" spans="1:31" s="14" customFormat="1" ht="21.75" customHeight="1" x14ac:dyDescent="0.2">
      <c r="A60" s="120"/>
      <c r="B60" s="110"/>
      <c r="C60" s="110"/>
      <c r="D60" s="108"/>
      <c r="E60" s="107"/>
      <c r="F60" s="110"/>
      <c r="G60" s="110"/>
      <c r="H60" s="110"/>
      <c r="I60" s="110"/>
      <c r="J60" s="110"/>
      <c r="K60" s="108"/>
      <c r="L60" s="109"/>
      <c r="M60" s="109"/>
      <c r="N60" s="104"/>
      <c r="O60" s="105"/>
      <c r="P60" s="106"/>
      <c r="Q60" s="107"/>
      <c r="R60" s="108"/>
      <c r="S60" s="107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08"/>
    </row>
    <row r="61" spans="1:31" s="14" customFormat="1" ht="21.75" customHeight="1" x14ac:dyDescent="0.2">
      <c r="A61" s="120"/>
      <c r="B61" s="110"/>
      <c r="C61" s="110"/>
      <c r="D61" s="108"/>
      <c r="E61" s="107"/>
      <c r="F61" s="110"/>
      <c r="G61" s="110"/>
      <c r="H61" s="110"/>
      <c r="I61" s="110"/>
      <c r="J61" s="110"/>
      <c r="K61" s="108"/>
      <c r="L61" s="109"/>
      <c r="M61" s="109"/>
      <c r="N61" s="104"/>
      <c r="O61" s="105"/>
      <c r="P61" s="106"/>
      <c r="Q61" s="107"/>
      <c r="R61" s="108"/>
      <c r="S61" s="107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08"/>
    </row>
    <row r="62" spans="1:31" s="14" customFormat="1" ht="21.75" customHeight="1" x14ac:dyDescent="0.2">
      <c r="A62" s="120"/>
      <c r="B62" s="110"/>
      <c r="C62" s="110"/>
      <c r="D62" s="108"/>
      <c r="E62" s="107"/>
      <c r="F62" s="110"/>
      <c r="G62" s="110"/>
      <c r="H62" s="110"/>
      <c r="I62" s="110"/>
      <c r="J62" s="110"/>
      <c r="K62" s="108"/>
      <c r="L62" s="109"/>
      <c r="M62" s="109"/>
      <c r="N62" s="104"/>
      <c r="O62" s="105"/>
      <c r="P62" s="106"/>
      <c r="Q62" s="107"/>
      <c r="R62" s="108"/>
      <c r="S62" s="107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08"/>
    </row>
    <row r="63" spans="1:31" s="14" customFormat="1" ht="21.75" customHeight="1" x14ac:dyDescent="0.2">
      <c r="A63" s="120"/>
      <c r="B63" s="110"/>
      <c r="C63" s="110"/>
      <c r="D63" s="108"/>
      <c r="E63" s="107"/>
      <c r="F63" s="110"/>
      <c r="G63" s="110"/>
      <c r="H63" s="110"/>
      <c r="I63" s="110"/>
      <c r="J63" s="110"/>
      <c r="K63" s="108"/>
      <c r="L63" s="109"/>
      <c r="M63" s="109"/>
      <c r="N63" s="104"/>
      <c r="O63" s="105"/>
      <c r="P63" s="106"/>
      <c r="Q63" s="107"/>
      <c r="R63" s="108"/>
      <c r="S63" s="107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08"/>
    </row>
    <row r="64" spans="1:31" s="14" customFormat="1" ht="21.75" customHeight="1" x14ac:dyDescent="0.2">
      <c r="A64" s="120"/>
      <c r="B64" s="110"/>
      <c r="C64" s="110"/>
      <c r="D64" s="108"/>
      <c r="E64" s="107"/>
      <c r="F64" s="110"/>
      <c r="G64" s="110"/>
      <c r="H64" s="110"/>
      <c r="I64" s="110"/>
      <c r="J64" s="110"/>
      <c r="K64" s="108"/>
      <c r="L64" s="109"/>
      <c r="M64" s="109"/>
      <c r="N64" s="104"/>
      <c r="O64" s="105"/>
      <c r="P64" s="106"/>
      <c r="Q64" s="107"/>
      <c r="R64" s="108"/>
      <c r="S64" s="107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08"/>
    </row>
    <row r="65" spans="1:30" s="14" customFormat="1" ht="21.75" customHeight="1" x14ac:dyDescent="0.2">
      <c r="A65" s="120"/>
      <c r="B65" s="110"/>
      <c r="C65" s="110"/>
      <c r="D65" s="108"/>
      <c r="E65" s="107"/>
      <c r="F65" s="110"/>
      <c r="G65" s="110"/>
      <c r="H65" s="110"/>
      <c r="I65" s="110"/>
      <c r="J65" s="110"/>
      <c r="K65" s="108"/>
      <c r="L65" s="109"/>
      <c r="M65" s="109"/>
      <c r="N65" s="104"/>
      <c r="O65" s="105"/>
      <c r="P65" s="106"/>
      <c r="Q65" s="107"/>
      <c r="R65" s="108"/>
      <c r="S65" s="107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08"/>
    </row>
    <row r="66" spans="1:30" s="14" customFormat="1" ht="21.75" customHeight="1" x14ac:dyDescent="0.2">
      <c r="A66" s="120"/>
      <c r="B66" s="110"/>
      <c r="C66" s="110"/>
      <c r="D66" s="108"/>
      <c r="E66" s="107"/>
      <c r="F66" s="110"/>
      <c r="G66" s="110"/>
      <c r="H66" s="110"/>
      <c r="I66" s="110"/>
      <c r="J66" s="110"/>
      <c r="K66" s="108"/>
      <c r="L66" s="109"/>
      <c r="M66" s="109"/>
      <c r="N66" s="104"/>
      <c r="O66" s="105"/>
      <c r="P66" s="106"/>
      <c r="Q66" s="107"/>
      <c r="R66" s="108"/>
      <c r="S66" s="107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08"/>
    </row>
    <row r="67" spans="1:30" s="14" customFormat="1" ht="21.75" customHeight="1" x14ac:dyDescent="0.2">
      <c r="A67" s="120"/>
      <c r="B67" s="110"/>
      <c r="C67" s="110"/>
      <c r="D67" s="108"/>
      <c r="E67" s="107"/>
      <c r="F67" s="110"/>
      <c r="G67" s="110"/>
      <c r="H67" s="110"/>
      <c r="I67" s="110"/>
      <c r="J67" s="110"/>
      <c r="K67" s="108"/>
      <c r="L67" s="109"/>
      <c r="M67" s="109"/>
      <c r="N67" s="104"/>
      <c r="O67" s="105"/>
      <c r="P67" s="106"/>
      <c r="Q67" s="107"/>
      <c r="R67" s="108"/>
      <c r="S67" s="107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08"/>
    </row>
    <row r="68" spans="1:30" s="14" customFormat="1" ht="21.75" customHeight="1" x14ac:dyDescent="0.2">
      <c r="A68" s="120"/>
      <c r="B68" s="110"/>
      <c r="C68" s="110"/>
      <c r="D68" s="108"/>
      <c r="E68" s="107"/>
      <c r="F68" s="110"/>
      <c r="G68" s="110"/>
      <c r="H68" s="110"/>
      <c r="I68" s="110"/>
      <c r="J68" s="110"/>
      <c r="K68" s="108"/>
      <c r="L68" s="109"/>
      <c r="M68" s="109"/>
      <c r="N68" s="104"/>
      <c r="O68" s="105"/>
      <c r="P68" s="106"/>
      <c r="Q68" s="107"/>
      <c r="R68" s="108"/>
      <c r="S68" s="107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08"/>
    </row>
    <row r="69" spans="1:30" s="14" customFormat="1" ht="21.75" customHeight="1" x14ac:dyDescent="0.2">
      <c r="A69" s="120"/>
      <c r="B69" s="110"/>
      <c r="C69" s="110"/>
      <c r="D69" s="108"/>
      <c r="E69" s="107"/>
      <c r="F69" s="110"/>
      <c r="G69" s="110"/>
      <c r="H69" s="110"/>
      <c r="I69" s="110"/>
      <c r="J69" s="110"/>
      <c r="K69" s="108"/>
      <c r="L69" s="109"/>
      <c r="M69" s="109"/>
      <c r="N69" s="104"/>
      <c r="O69" s="105"/>
      <c r="P69" s="106"/>
      <c r="Q69" s="107"/>
      <c r="R69" s="108"/>
      <c r="S69" s="107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08"/>
    </row>
    <row r="70" spans="1:30" s="14" customFormat="1" ht="21.75" customHeight="1" x14ac:dyDescent="0.2">
      <c r="A70" s="120"/>
      <c r="B70" s="110"/>
      <c r="C70" s="110"/>
      <c r="D70" s="108"/>
      <c r="E70" s="107"/>
      <c r="F70" s="110"/>
      <c r="G70" s="110"/>
      <c r="H70" s="110"/>
      <c r="I70" s="110"/>
      <c r="J70" s="110"/>
      <c r="K70" s="108"/>
      <c r="L70" s="109"/>
      <c r="M70" s="109"/>
      <c r="N70" s="104"/>
      <c r="O70" s="105"/>
      <c r="P70" s="106"/>
      <c r="Q70" s="107"/>
      <c r="R70" s="108"/>
      <c r="S70" s="107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08"/>
    </row>
    <row r="71" spans="1:30" s="14" customFormat="1" ht="21.75" customHeight="1" x14ac:dyDescent="0.2">
      <c r="A71" s="120"/>
      <c r="B71" s="110"/>
      <c r="C71" s="110"/>
      <c r="D71" s="108"/>
      <c r="E71" s="107"/>
      <c r="F71" s="110"/>
      <c r="G71" s="110"/>
      <c r="H71" s="110"/>
      <c r="I71" s="110"/>
      <c r="J71" s="110"/>
      <c r="K71" s="108"/>
      <c r="L71" s="109"/>
      <c r="M71" s="109"/>
      <c r="N71" s="104"/>
      <c r="O71" s="105"/>
      <c r="P71" s="106"/>
      <c r="Q71" s="107"/>
      <c r="R71" s="108"/>
      <c r="S71" s="107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08"/>
    </row>
    <row r="72" spans="1:30" s="14" customFormat="1" ht="21.75" customHeight="1" x14ac:dyDescent="0.2">
      <c r="A72" s="120"/>
      <c r="B72" s="110"/>
      <c r="C72" s="110"/>
      <c r="D72" s="108"/>
      <c r="E72" s="107"/>
      <c r="F72" s="110"/>
      <c r="G72" s="110"/>
      <c r="H72" s="110"/>
      <c r="I72" s="110"/>
      <c r="J72" s="110"/>
      <c r="K72" s="108"/>
      <c r="L72" s="109"/>
      <c r="M72" s="109"/>
      <c r="N72" s="104"/>
      <c r="O72" s="105"/>
      <c r="P72" s="106"/>
      <c r="Q72" s="107"/>
      <c r="R72" s="108"/>
      <c r="S72" s="107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08"/>
    </row>
    <row r="73" spans="1:30" s="14" customFormat="1" ht="21.75" customHeight="1" x14ac:dyDescent="0.2">
      <c r="A73" s="120"/>
      <c r="B73" s="110"/>
      <c r="C73" s="110"/>
      <c r="D73" s="108"/>
      <c r="E73" s="107"/>
      <c r="F73" s="110"/>
      <c r="G73" s="110"/>
      <c r="H73" s="110"/>
      <c r="I73" s="110"/>
      <c r="J73" s="110"/>
      <c r="K73" s="108"/>
      <c r="L73" s="109"/>
      <c r="M73" s="109"/>
      <c r="N73" s="104"/>
      <c r="O73" s="105"/>
      <c r="P73" s="106"/>
      <c r="Q73" s="107"/>
      <c r="R73" s="108"/>
      <c r="S73" s="107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08"/>
    </row>
    <row r="74" spans="1:30" s="14" customFormat="1" ht="21.75" customHeight="1" x14ac:dyDescent="0.2">
      <c r="A74" s="120"/>
      <c r="B74" s="110"/>
      <c r="C74" s="110"/>
      <c r="D74" s="108"/>
      <c r="E74" s="107"/>
      <c r="F74" s="110"/>
      <c r="G74" s="110"/>
      <c r="H74" s="110"/>
      <c r="I74" s="110"/>
      <c r="J74" s="110"/>
      <c r="K74" s="108"/>
      <c r="L74" s="109"/>
      <c r="M74" s="109"/>
      <c r="N74" s="104"/>
      <c r="O74" s="105"/>
      <c r="P74" s="106"/>
      <c r="Q74" s="107"/>
      <c r="R74" s="108"/>
      <c r="S74" s="107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08"/>
    </row>
    <row r="75" spans="1:30" s="14" customFormat="1" ht="21.75" customHeight="1" x14ac:dyDescent="0.2">
      <c r="A75" s="120"/>
      <c r="B75" s="110"/>
      <c r="C75" s="110"/>
      <c r="D75" s="108"/>
      <c r="E75" s="107"/>
      <c r="F75" s="110"/>
      <c r="G75" s="110"/>
      <c r="H75" s="110"/>
      <c r="I75" s="110"/>
      <c r="J75" s="110"/>
      <c r="K75" s="108"/>
      <c r="L75" s="109"/>
      <c r="M75" s="109"/>
      <c r="N75" s="104"/>
      <c r="O75" s="105"/>
      <c r="P75" s="106"/>
      <c r="Q75" s="107"/>
      <c r="R75" s="108"/>
      <c r="S75" s="107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08"/>
    </row>
    <row r="76" spans="1:30" s="14" customFormat="1" ht="21.75" customHeight="1" x14ac:dyDescent="0.2">
      <c r="A76" s="120"/>
      <c r="B76" s="110"/>
      <c r="C76" s="110"/>
      <c r="D76" s="108"/>
      <c r="E76" s="107"/>
      <c r="F76" s="110"/>
      <c r="G76" s="110"/>
      <c r="H76" s="110"/>
      <c r="I76" s="110"/>
      <c r="J76" s="110"/>
      <c r="K76" s="108"/>
      <c r="L76" s="109"/>
      <c r="M76" s="109"/>
      <c r="N76" s="104"/>
      <c r="O76" s="105"/>
      <c r="P76" s="106"/>
      <c r="Q76" s="107"/>
      <c r="R76" s="108"/>
      <c r="S76" s="107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08"/>
    </row>
    <row r="77" spans="1:30" s="14" customFormat="1" ht="21.75" customHeight="1" x14ac:dyDescent="0.2">
      <c r="A77" s="120"/>
      <c r="B77" s="110"/>
      <c r="C77" s="110"/>
      <c r="D77" s="108"/>
      <c r="E77" s="107"/>
      <c r="F77" s="110"/>
      <c r="G77" s="110"/>
      <c r="H77" s="110"/>
      <c r="I77" s="110"/>
      <c r="J77" s="110"/>
      <c r="K77" s="108"/>
      <c r="L77" s="109"/>
      <c r="M77" s="109"/>
      <c r="N77" s="104"/>
      <c r="O77" s="105"/>
      <c r="P77" s="106"/>
      <c r="Q77" s="107"/>
      <c r="R77" s="108"/>
      <c r="S77" s="107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08"/>
    </row>
    <row r="78" spans="1:30" s="14" customFormat="1" ht="21.75" customHeight="1" x14ac:dyDescent="0.2">
      <c r="A78" s="120"/>
      <c r="B78" s="110"/>
      <c r="C78" s="110"/>
      <c r="D78" s="108"/>
      <c r="E78" s="107"/>
      <c r="F78" s="110"/>
      <c r="G78" s="110"/>
      <c r="H78" s="110"/>
      <c r="I78" s="110"/>
      <c r="J78" s="110"/>
      <c r="K78" s="108"/>
      <c r="L78" s="109"/>
      <c r="M78" s="109"/>
      <c r="N78" s="104"/>
      <c r="O78" s="105"/>
      <c r="P78" s="106"/>
      <c r="Q78" s="107"/>
      <c r="R78" s="108"/>
      <c r="S78" s="107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08"/>
    </row>
    <row r="79" spans="1:30" s="14" customFormat="1" ht="21.75" customHeight="1" x14ac:dyDescent="0.2">
      <c r="A79" s="120"/>
      <c r="B79" s="110"/>
      <c r="C79" s="110"/>
      <c r="D79" s="108"/>
      <c r="E79" s="107"/>
      <c r="F79" s="110"/>
      <c r="G79" s="110"/>
      <c r="H79" s="110"/>
      <c r="I79" s="110"/>
      <c r="J79" s="110"/>
      <c r="K79" s="108"/>
      <c r="L79" s="109"/>
      <c r="M79" s="109"/>
      <c r="N79" s="104"/>
      <c r="O79" s="105"/>
      <c r="P79" s="106"/>
      <c r="Q79" s="107"/>
      <c r="R79" s="108"/>
      <c r="S79" s="107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08"/>
    </row>
    <row r="80" spans="1:30" s="14" customFormat="1" ht="21.75" customHeight="1" x14ac:dyDescent="0.2">
      <c r="A80" s="120"/>
      <c r="B80" s="110"/>
      <c r="C80" s="110"/>
      <c r="D80" s="108"/>
      <c r="E80" s="107"/>
      <c r="F80" s="110"/>
      <c r="G80" s="110"/>
      <c r="H80" s="110"/>
      <c r="I80" s="110"/>
      <c r="J80" s="110"/>
      <c r="K80" s="108"/>
      <c r="L80" s="109"/>
      <c r="M80" s="109"/>
      <c r="N80" s="104"/>
      <c r="O80" s="105"/>
      <c r="P80" s="106"/>
      <c r="Q80" s="107"/>
      <c r="R80" s="108"/>
      <c r="S80" s="107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08"/>
    </row>
    <row r="81" spans="1:30" s="14" customFormat="1" ht="21.75" customHeight="1" x14ac:dyDescent="0.2">
      <c r="A81" s="120"/>
      <c r="B81" s="110"/>
      <c r="C81" s="110"/>
      <c r="D81" s="108"/>
      <c r="E81" s="107"/>
      <c r="F81" s="110"/>
      <c r="G81" s="110"/>
      <c r="H81" s="110"/>
      <c r="I81" s="110"/>
      <c r="J81" s="110"/>
      <c r="K81" s="108"/>
      <c r="L81" s="109"/>
      <c r="M81" s="109"/>
      <c r="N81" s="104"/>
      <c r="O81" s="105"/>
      <c r="P81" s="106"/>
      <c r="Q81" s="107"/>
      <c r="R81" s="108"/>
      <c r="S81" s="107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08"/>
    </row>
  </sheetData>
  <sheetProtection selectLockedCells="1"/>
  <dataConsolidate/>
  <mergeCells count="336">
    <mergeCell ref="A8:AD8"/>
    <mergeCell ref="A9:B9"/>
    <mergeCell ref="C9:I9"/>
    <mergeCell ref="J9:L9"/>
    <mergeCell ref="M9:T9"/>
    <mergeCell ref="AF9:AG9"/>
    <mergeCell ref="A1:E3"/>
    <mergeCell ref="F1:V6"/>
    <mergeCell ref="W1:AD2"/>
    <mergeCell ref="W3:Z6"/>
    <mergeCell ref="AA3:AD6"/>
    <mergeCell ref="A4:E6"/>
    <mergeCell ref="AJ9:AK11"/>
    <mergeCell ref="A10:C10"/>
    <mergeCell ref="D10:R10"/>
    <mergeCell ref="S10:T10"/>
    <mergeCell ref="U10:Y10"/>
    <mergeCell ref="Z10:AA10"/>
    <mergeCell ref="AB10:AD10"/>
    <mergeCell ref="AF10:AG10"/>
    <mergeCell ref="A11:B11"/>
    <mergeCell ref="C11:F11"/>
    <mergeCell ref="AF13:AG13"/>
    <mergeCell ref="A14:B14"/>
    <mergeCell ref="C14:I14"/>
    <mergeCell ref="J14:P14"/>
    <mergeCell ref="Q14:W14"/>
    <mergeCell ref="X14:AD14"/>
    <mergeCell ref="I11:L11"/>
    <mergeCell ref="M11:AD11"/>
    <mergeCell ref="AF11:AG11"/>
    <mergeCell ref="A12:B12"/>
    <mergeCell ref="C12:N12"/>
    <mergeCell ref="Q12:S12"/>
    <mergeCell ref="T12:AD12"/>
    <mergeCell ref="AF12:AG12"/>
    <mergeCell ref="A15:B15"/>
    <mergeCell ref="C15:I15"/>
    <mergeCell ref="J15:P15"/>
    <mergeCell ref="Q15:W15"/>
    <mergeCell ref="X15:AD15"/>
    <mergeCell ref="A16:B16"/>
    <mergeCell ref="C16:I16"/>
    <mergeCell ref="J16:P16"/>
    <mergeCell ref="Q16:W16"/>
    <mergeCell ref="X16:AD16"/>
    <mergeCell ref="A17:A25"/>
    <mergeCell ref="C24:I24"/>
    <mergeCell ref="J24:P24"/>
    <mergeCell ref="Q24:W24"/>
    <mergeCell ref="X24:AD24"/>
    <mergeCell ref="C25:I25"/>
    <mergeCell ref="J25:P25"/>
    <mergeCell ref="Q25:W25"/>
    <mergeCell ref="X25:AD25"/>
    <mergeCell ref="A26:B26"/>
    <mergeCell ref="C26:I26"/>
    <mergeCell ref="J26:P26"/>
    <mergeCell ref="Q26:W26"/>
    <mergeCell ref="X26:AD26"/>
    <mergeCell ref="A27:B29"/>
    <mergeCell ref="C27:E27"/>
    <mergeCell ref="F27:I27"/>
    <mergeCell ref="J27:L27"/>
    <mergeCell ref="M27:P27"/>
    <mergeCell ref="X28:Z28"/>
    <mergeCell ref="AA28:AD28"/>
    <mergeCell ref="C29:I29"/>
    <mergeCell ref="J29:P29"/>
    <mergeCell ref="Q29:W29"/>
    <mergeCell ref="X29:AD29"/>
    <mergeCell ref="Q27:S27"/>
    <mergeCell ref="T27:W27"/>
    <mergeCell ref="X27:Z27"/>
    <mergeCell ref="AA27:AD27"/>
    <mergeCell ref="C28:E28"/>
    <mergeCell ref="F28:I28"/>
    <mergeCell ref="J28:L28"/>
    <mergeCell ref="M28:P28"/>
    <mergeCell ref="Q28:S28"/>
    <mergeCell ref="T28:W28"/>
    <mergeCell ref="T30:W30"/>
    <mergeCell ref="X30:Z30"/>
    <mergeCell ref="AA30:AD30"/>
    <mergeCell ref="C31:E31"/>
    <mergeCell ref="F31:I31"/>
    <mergeCell ref="J31:L31"/>
    <mergeCell ref="M31:P31"/>
    <mergeCell ref="Q31:S31"/>
    <mergeCell ref="T31:W31"/>
    <mergeCell ref="X31:Z31"/>
    <mergeCell ref="C30:E30"/>
    <mergeCell ref="F30:I30"/>
    <mergeCell ref="J30:L30"/>
    <mergeCell ref="M30:P30"/>
    <mergeCell ref="Q30:S30"/>
    <mergeCell ref="A34:AD34"/>
    <mergeCell ref="A35:B35"/>
    <mergeCell ref="C35:I35"/>
    <mergeCell ref="J35:P35"/>
    <mergeCell ref="Q35:W35"/>
    <mergeCell ref="X35:AD35"/>
    <mergeCell ref="AA31:AD31"/>
    <mergeCell ref="C32:I32"/>
    <mergeCell ref="J32:P32"/>
    <mergeCell ref="Q32:W32"/>
    <mergeCell ref="X32:AD32"/>
    <mergeCell ref="A33:B33"/>
    <mergeCell ref="C33:I33"/>
    <mergeCell ref="J33:P33"/>
    <mergeCell ref="Q33:W33"/>
    <mergeCell ref="X33:AD33"/>
    <mergeCell ref="A30:B32"/>
    <mergeCell ref="A36:B36"/>
    <mergeCell ref="C36:I36"/>
    <mergeCell ref="J36:P36"/>
    <mergeCell ref="Q36:W36"/>
    <mergeCell ref="X36:AD36"/>
    <mergeCell ref="A37:B37"/>
    <mergeCell ref="C37:I37"/>
    <mergeCell ref="J37:P37"/>
    <mergeCell ref="Q37:W37"/>
    <mergeCell ref="X37:AD37"/>
    <mergeCell ref="A38:A46"/>
    <mergeCell ref="C45:I45"/>
    <mergeCell ref="J45:P45"/>
    <mergeCell ref="Q45:W45"/>
    <mergeCell ref="X45:AD45"/>
    <mergeCell ref="C46:I46"/>
    <mergeCell ref="J46:P46"/>
    <mergeCell ref="Q46:W46"/>
    <mergeCell ref="X46:AD46"/>
    <mergeCell ref="A47:B47"/>
    <mergeCell ref="C47:I47"/>
    <mergeCell ref="J47:P47"/>
    <mergeCell ref="Q47:W47"/>
    <mergeCell ref="X47:AD47"/>
    <mergeCell ref="A48:B50"/>
    <mergeCell ref="C48:E48"/>
    <mergeCell ref="F48:I48"/>
    <mergeCell ref="J48:L48"/>
    <mergeCell ref="M48:P48"/>
    <mergeCell ref="X49:Z49"/>
    <mergeCell ref="AA49:AD49"/>
    <mergeCell ref="C50:I50"/>
    <mergeCell ref="J50:P50"/>
    <mergeCell ref="Q50:W50"/>
    <mergeCell ref="X50:AD50"/>
    <mergeCell ref="Q48:S48"/>
    <mergeCell ref="T48:W48"/>
    <mergeCell ref="X48:Z48"/>
    <mergeCell ref="AA48:AD48"/>
    <mergeCell ref="C49:E49"/>
    <mergeCell ref="F49:I49"/>
    <mergeCell ref="J49:L49"/>
    <mergeCell ref="M49:P49"/>
    <mergeCell ref="Q49:S49"/>
    <mergeCell ref="T49:W49"/>
    <mergeCell ref="T51:W51"/>
    <mergeCell ref="X51:Z51"/>
    <mergeCell ref="AA51:AD51"/>
    <mergeCell ref="C52:E52"/>
    <mergeCell ref="F52:I52"/>
    <mergeCell ref="J52:L52"/>
    <mergeCell ref="M52:P52"/>
    <mergeCell ref="Q52:S52"/>
    <mergeCell ref="T52:W52"/>
    <mergeCell ref="X52:Z52"/>
    <mergeCell ref="C51:E51"/>
    <mergeCell ref="F51:I51"/>
    <mergeCell ref="J51:L51"/>
    <mergeCell ref="M51:P51"/>
    <mergeCell ref="Q51:S51"/>
    <mergeCell ref="A55:AD55"/>
    <mergeCell ref="A56:AD56"/>
    <mergeCell ref="A57:D57"/>
    <mergeCell ref="E57:K57"/>
    <mergeCell ref="L57:M57"/>
    <mergeCell ref="N57:P57"/>
    <mergeCell ref="Q57:R57"/>
    <mergeCell ref="S57:AD57"/>
    <mergeCell ref="AA52:AD52"/>
    <mergeCell ref="C53:I53"/>
    <mergeCell ref="J53:P53"/>
    <mergeCell ref="Q53:W53"/>
    <mergeCell ref="X53:AD53"/>
    <mergeCell ref="A54:B54"/>
    <mergeCell ref="C54:I54"/>
    <mergeCell ref="J54:P54"/>
    <mergeCell ref="Q54:W54"/>
    <mergeCell ref="X54:AD54"/>
    <mergeCell ref="A51:B53"/>
    <mergeCell ref="A59:D59"/>
    <mergeCell ref="E59:K59"/>
    <mergeCell ref="L59:M59"/>
    <mergeCell ref="N59:P59"/>
    <mergeCell ref="Q59:R59"/>
    <mergeCell ref="S59:AD59"/>
    <mergeCell ref="A58:D58"/>
    <mergeCell ref="E58:K58"/>
    <mergeCell ref="L58:M58"/>
    <mergeCell ref="N58:P58"/>
    <mergeCell ref="Q58:R58"/>
    <mergeCell ref="S58:AD58"/>
    <mergeCell ref="A61:D61"/>
    <mergeCell ref="E61:K61"/>
    <mergeCell ref="L61:M61"/>
    <mergeCell ref="N61:P61"/>
    <mergeCell ref="Q61:R61"/>
    <mergeCell ref="S61:AD61"/>
    <mergeCell ref="A60:D60"/>
    <mergeCell ref="E60:K60"/>
    <mergeCell ref="L60:M60"/>
    <mergeCell ref="N60:P60"/>
    <mergeCell ref="Q60:R60"/>
    <mergeCell ref="S60:AD60"/>
    <mergeCell ref="A63:D63"/>
    <mergeCell ref="E63:K63"/>
    <mergeCell ref="L63:M63"/>
    <mergeCell ref="N63:P63"/>
    <mergeCell ref="Q63:R63"/>
    <mergeCell ref="S63:AD63"/>
    <mergeCell ref="A62:D62"/>
    <mergeCell ref="E62:K62"/>
    <mergeCell ref="L62:M62"/>
    <mergeCell ref="N62:P62"/>
    <mergeCell ref="Q62:R62"/>
    <mergeCell ref="S62:AD62"/>
    <mergeCell ref="A65:D65"/>
    <mergeCell ref="E65:K65"/>
    <mergeCell ref="L65:M65"/>
    <mergeCell ref="N65:P65"/>
    <mergeCell ref="Q65:R65"/>
    <mergeCell ref="S65:AD65"/>
    <mergeCell ref="A64:D64"/>
    <mergeCell ref="E64:K64"/>
    <mergeCell ref="L64:M64"/>
    <mergeCell ref="N64:P64"/>
    <mergeCell ref="Q64:R64"/>
    <mergeCell ref="S64:AD64"/>
    <mergeCell ref="A67:D67"/>
    <mergeCell ref="E67:K67"/>
    <mergeCell ref="L67:M67"/>
    <mergeCell ref="N67:P67"/>
    <mergeCell ref="Q67:R67"/>
    <mergeCell ref="S67:AD67"/>
    <mergeCell ref="A66:D66"/>
    <mergeCell ref="E66:K66"/>
    <mergeCell ref="L66:M66"/>
    <mergeCell ref="N66:P66"/>
    <mergeCell ref="Q66:R66"/>
    <mergeCell ref="S66:AD66"/>
    <mergeCell ref="A69:D69"/>
    <mergeCell ref="E69:K69"/>
    <mergeCell ref="L69:M69"/>
    <mergeCell ref="N69:P69"/>
    <mergeCell ref="Q69:R69"/>
    <mergeCell ref="S69:AD69"/>
    <mergeCell ref="A68:D68"/>
    <mergeCell ref="E68:K68"/>
    <mergeCell ref="L68:M68"/>
    <mergeCell ref="N68:P68"/>
    <mergeCell ref="Q68:R68"/>
    <mergeCell ref="S68:AD68"/>
    <mergeCell ref="A71:D71"/>
    <mergeCell ref="E71:K71"/>
    <mergeCell ref="L71:M71"/>
    <mergeCell ref="N71:P71"/>
    <mergeCell ref="Q71:R71"/>
    <mergeCell ref="S71:AD71"/>
    <mergeCell ref="A70:D70"/>
    <mergeCell ref="E70:K70"/>
    <mergeCell ref="L70:M70"/>
    <mergeCell ref="N70:P70"/>
    <mergeCell ref="Q70:R70"/>
    <mergeCell ref="S70:AD70"/>
    <mergeCell ref="A73:D73"/>
    <mergeCell ref="E73:K73"/>
    <mergeCell ref="L73:M73"/>
    <mergeCell ref="N73:P73"/>
    <mergeCell ref="Q73:R73"/>
    <mergeCell ref="S73:AD73"/>
    <mergeCell ref="A72:D72"/>
    <mergeCell ref="E72:K72"/>
    <mergeCell ref="L72:M72"/>
    <mergeCell ref="N72:P72"/>
    <mergeCell ref="Q72:R72"/>
    <mergeCell ref="S72:AD72"/>
    <mergeCell ref="A75:D75"/>
    <mergeCell ref="E75:K75"/>
    <mergeCell ref="L75:M75"/>
    <mergeCell ref="N75:P75"/>
    <mergeCell ref="Q75:R75"/>
    <mergeCell ref="S75:AD75"/>
    <mergeCell ref="A74:D74"/>
    <mergeCell ref="E74:K74"/>
    <mergeCell ref="L74:M74"/>
    <mergeCell ref="N74:P74"/>
    <mergeCell ref="Q74:R74"/>
    <mergeCell ref="S74:AD74"/>
    <mergeCell ref="A77:D77"/>
    <mergeCell ref="E77:K77"/>
    <mergeCell ref="L77:M77"/>
    <mergeCell ref="N77:P77"/>
    <mergeCell ref="Q77:R77"/>
    <mergeCell ref="S77:AD77"/>
    <mergeCell ref="A76:D76"/>
    <mergeCell ref="E76:K76"/>
    <mergeCell ref="L76:M76"/>
    <mergeCell ref="N76:P76"/>
    <mergeCell ref="Q76:R76"/>
    <mergeCell ref="S76:AD76"/>
    <mergeCell ref="A79:D79"/>
    <mergeCell ref="E79:K79"/>
    <mergeCell ref="L79:M79"/>
    <mergeCell ref="N79:P79"/>
    <mergeCell ref="Q79:R79"/>
    <mergeCell ref="S79:AD79"/>
    <mergeCell ref="A78:D78"/>
    <mergeCell ref="E78:K78"/>
    <mergeCell ref="L78:M78"/>
    <mergeCell ref="N78:P78"/>
    <mergeCell ref="Q78:R78"/>
    <mergeCell ref="S78:AD78"/>
    <mergeCell ref="A81:D81"/>
    <mergeCell ref="E81:K81"/>
    <mergeCell ref="L81:M81"/>
    <mergeCell ref="N81:P81"/>
    <mergeCell ref="Q81:R81"/>
    <mergeCell ref="S81:AD81"/>
    <mergeCell ref="A80:D80"/>
    <mergeCell ref="E80:K80"/>
    <mergeCell ref="L80:M80"/>
    <mergeCell ref="N80:P80"/>
    <mergeCell ref="Q80:R80"/>
    <mergeCell ref="S80:AD80"/>
  </mergeCells>
  <dataValidations count="6">
    <dataValidation type="list" allowBlank="1" showInputMessage="1" showErrorMessage="1" sqref="C41 J41:AD41 D41:I42" xr:uid="{AF9B128C-3A3C-4A75-8346-78F9DBA9C542}">
      <formula1>"0 - 0,5, 1, 1,5, 2, 2,5, 3, 3,5, 4, 4,5, 5"</formula1>
    </dataValidation>
    <dataValidation type="list" allowBlank="1" showInputMessage="1" showErrorMessage="1" sqref="C42" xr:uid="{68BEBB22-71B6-4D5F-8115-B9D07ED1575E}">
      <formula1>"1, 2, 3, 4, 5, 6, 7, 8"</formula1>
    </dataValidation>
    <dataValidation type="list" allowBlank="1" showErrorMessage="1" sqref="C21 G21:H21 J21 N21:O21 Q21" xr:uid="{028A5D13-8A13-4458-8A37-46417581C049}">
      <formula1>"1,2,3,4,5,6,7,8"</formula1>
    </dataValidation>
    <dataValidation type="list" allowBlank="1" showErrorMessage="1" sqref="C11" xr:uid="{B4FF38AC-FA62-4B93-B592-F719FCA24C8D}">
      <formula1>"Monitor,Facilitador,Psicosocial,Recreador,Ludotecario"</formula1>
    </dataValidation>
    <dataValidation type="list" allowBlank="1" showErrorMessage="1" sqref="C20 G20:J20 N20:AD20 E20:E21 I21 L20:L21 P21 R21:W21" xr:uid="{ED0C0D09-6F55-4078-B473-C338E11F7B5B}">
      <formula1>"0 - 0,5,1,1,5,2,2,5,3,3,5,4,4,5,5"</formula1>
    </dataValidation>
    <dataValidation type="list" allowBlank="1" showErrorMessage="1" sqref="U10" xr:uid="{E2F0A63D-F817-490A-A88A-D18954689D05}">
      <formula1>"ENERO,FEBRERO,MARZO,ABRIL,MAYO,JUNIO,JULIO,AGOSTO,SEPTIEMBRE,OCTUBRE,NOVIEMBRE,DICIEMBRE"</formula1>
    </dataValidation>
  </dataValidations>
  <pageMargins left="0.31496062992126" right="0.31496062992126" top="0.59055118110236204" bottom="0.39370078740157499" header="0" footer="0"/>
  <pageSetup scale="22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Alcalde.&amp;R&amp;"Arial,Normal"&amp;8Pág&amp;P de&amp;N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3"/>
  <sheetViews>
    <sheetView showGridLines="0" zoomScale="80" zoomScaleNormal="80" zoomScaleSheetLayoutView="91" zoomScalePageLayoutView="91" workbookViewId="0">
      <selection sqref="A1:C6"/>
    </sheetView>
  </sheetViews>
  <sheetFormatPr baseColWidth="10" defaultColWidth="11.42578125" defaultRowHeight="14.25" x14ac:dyDescent="0.2"/>
  <cols>
    <col min="1" max="1" width="7.5703125" style="1" customWidth="1"/>
    <col min="2" max="2" width="21.7109375" style="1" customWidth="1"/>
    <col min="3" max="3" width="10.7109375" style="1" customWidth="1"/>
    <col min="4" max="4" width="7.140625" style="1" customWidth="1"/>
    <col min="5" max="5" width="8.140625" style="1" customWidth="1"/>
    <col min="6" max="11" width="7.140625" style="1" customWidth="1"/>
    <col min="12" max="12" width="8.28515625" style="1" customWidth="1"/>
    <col min="13" max="19" width="7.140625" style="1" customWidth="1"/>
    <col min="20" max="20" width="6.7109375" style="1" customWidth="1"/>
    <col min="21" max="23" width="11.42578125" style="1"/>
    <col min="24" max="24" width="11.42578125" style="12" hidden="1" customWidth="1"/>
    <col min="25" max="28" width="0" style="12" hidden="1" customWidth="1"/>
    <col min="29" max="16384" width="11.42578125" style="1"/>
  </cols>
  <sheetData>
    <row r="1" spans="1:28" ht="29.25" customHeight="1" x14ac:dyDescent="0.2">
      <c r="A1" s="241" t="s">
        <v>56</v>
      </c>
      <c r="B1" s="242"/>
      <c r="C1" s="243"/>
      <c r="D1" s="229" t="s">
        <v>60</v>
      </c>
      <c r="E1" s="229"/>
      <c r="F1" s="229"/>
      <c r="G1" s="229"/>
      <c r="H1" s="229"/>
      <c r="I1" s="229"/>
      <c r="J1" s="229"/>
      <c r="K1" s="229"/>
      <c r="L1" s="229"/>
      <c r="M1" s="229"/>
      <c r="N1" s="230"/>
      <c r="O1" s="235" t="s">
        <v>59</v>
      </c>
      <c r="P1" s="236"/>
      <c r="Q1" s="236"/>
      <c r="R1" s="236"/>
      <c r="S1" s="236"/>
      <c r="T1" s="237"/>
    </row>
    <row r="2" spans="1:28" ht="29.25" customHeight="1" x14ac:dyDescent="0.2">
      <c r="A2" s="244"/>
      <c r="B2" s="245"/>
      <c r="C2" s="246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2"/>
      <c r="O2" s="238"/>
      <c r="P2" s="239"/>
      <c r="Q2" s="239"/>
      <c r="R2" s="239"/>
      <c r="S2" s="239"/>
      <c r="T2" s="240"/>
    </row>
    <row r="3" spans="1:28" ht="29.25" customHeight="1" x14ac:dyDescent="0.2">
      <c r="A3" s="244"/>
      <c r="B3" s="245"/>
      <c r="C3" s="246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2"/>
      <c r="O3" s="250" t="s">
        <v>57</v>
      </c>
      <c r="P3" s="251"/>
      <c r="Q3" s="251"/>
      <c r="R3" s="256" t="s">
        <v>64</v>
      </c>
      <c r="S3" s="251"/>
      <c r="T3" s="257"/>
    </row>
    <row r="4" spans="1:28" ht="14.25" customHeight="1" x14ac:dyDescent="0.2">
      <c r="A4" s="244"/>
      <c r="B4" s="245"/>
      <c r="C4" s="246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2"/>
      <c r="O4" s="252"/>
      <c r="P4" s="253"/>
      <c r="Q4" s="253"/>
      <c r="R4" s="252"/>
      <c r="S4" s="253"/>
      <c r="T4" s="258"/>
    </row>
    <row r="5" spans="1:28" x14ac:dyDescent="0.2">
      <c r="A5" s="244"/>
      <c r="B5" s="245"/>
      <c r="C5" s="246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2"/>
      <c r="O5" s="252"/>
      <c r="P5" s="253"/>
      <c r="Q5" s="253"/>
      <c r="R5" s="252"/>
      <c r="S5" s="253"/>
      <c r="T5" s="258"/>
    </row>
    <row r="6" spans="1:28" x14ac:dyDescent="0.2">
      <c r="A6" s="247"/>
      <c r="B6" s="248"/>
      <c r="C6" s="249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4"/>
      <c r="O6" s="254"/>
      <c r="P6" s="255"/>
      <c r="Q6" s="255"/>
      <c r="R6" s="254"/>
      <c r="S6" s="255"/>
      <c r="T6" s="259"/>
    </row>
    <row r="7" spans="1:28" ht="14.25" customHeight="1" x14ac:dyDescent="0.2"/>
    <row r="8" spans="1:28" s="14" customFormat="1" ht="30" customHeight="1" x14ac:dyDescent="0.2">
      <c r="A8" s="205" t="s">
        <v>43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X8" s="27" t="s">
        <v>65</v>
      </c>
      <c r="Y8" s="27" t="s">
        <v>66</v>
      </c>
      <c r="Z8" s="27" t="s">
        <v>67</v>
      </c>
      <c r="AA8" s="27" t="s">
        <v>68</v>
      </c>
      <c r="AB8" s="27" t="s">
        <v>69</v>
      </c>
    </row>
    <row r="9" spans="1:28" s="31" customFormat="1" ht="33" customHeight="1" x14ac:dyDescent="0.25">
      <c r="A9" s="208" t="s">
        <v>23</v>
      </c>
      <c r="B9" s="208"/>
      <c r="C9" s="209" t="str">
        <f>IF(Y15=0,Y16,Y15)</f>
        <v>DEPORVIDA</v>
      </c>
      <c r="D9" s="209"/>
      <c r="E9" s="209"/>
      <c r="F9" s="209"/>
      <c r="G9" s="209"/>
      <c r="H9" s="209"/>
      <c r="I9" s="209"/>
      <c r="J9" s="15"/>
      <c r="K9" s="28" t="s">
        <v>53</v>
      </c>
      <c r="L9" s="206" t="str">
        <f>IF(Z15=0,Z16,Z15)</f>
        <v>Mayo</v>
      </c>
      <c r="M9" s="206"/>
      <c r="N9" s="206"/>
      <c r="O9" s="206"/>
      <c r="P9" s="29"/>
      <c r="Q9" s="30" t="s">
        <v>54</v>
      </c>
      <c r="R9" s="207" t="str">
        <f>IF(X15=0,X16,X15)</f>
        <v>Monitor</v>
      </c>
      <c r="S9" s="207"/>
      <c r="T9" s="207"/>
      <c r="X9" s="27" t="str">
        <f>'Semana 1'!$C$11</f>
        <v>Monitor</v>
      </c>
      <c r="Y9" s="27" t="str">
        <f>'Semana 1'!$M$9</f>
        <v>DEPORVIDA</v>
      </c>
      <c r="Z9" s="27" t="str">
        <f>'Semana 1'!$U$10</f>
        <v>Mayo</v>
      </c>
      <c r="AA9" s="27" t="str">
        <f>'Semana 1'!$M$11</f>
        <v>Julian David Velez Quijano</v>
      </c>
      <c r="AB9" s="27" t="str">
        <f>'Semana 1'!$T$12</f>
        <v>NNA</v>
      </c>
    </row>
    <row r="10" spans="1:28" s="31" customFormat="1" ht="33" customHeight="1" x14ac:dyDescent="0.25">
      <c r="A10" s="221" t="s">
        <v>8</v>
      </c>
      <c r="B10" s="221"/>
      <c r="C10" s="207" t="str">
        <f>IF(AA15=0,AA16,AA15)</f>
        <v>Julian David Velez Quijano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32"/>
      <c r="R10" s="32"/>
      <c r="S10" s="32"/>
      <c r="T10" s="32"/>
      <c r="X10" s="27" t="str">
        <f>'Semana 2'!$C$11</f>
        <v>Monitor</v>
      </c>
      <c r="Y10" s="27" t="str">
        <f>'Semana 2'!$M$9</f>
        <v>DEPORVIDA</v>
      </c>
      <c r="Z10" s="27" t="str">
        <f>'Semana 2'!$U$10</f>
        <v>Mayo</v>
      </c>
      <c r="AA10" s="27" t="str">
        <f>'Semana 2'!$M$11</f>
        <v>Julian David Velez Quijano</v>
      </c>
      <c r="AB10" s="27" t="str">
        <f>'Semana 2'!$T$12</f>
        <v>NNA</v>
      </c>
    </row>
    <row r="11" spans="1:28" s="31" customFormat="1" ht="33" customHeight="1" x14ac:dyDescent="0.25">
      <c r="A11" s="220" t="s">
        <v>9</v>
      </c>
      <c r="B11" s="220"/>
      <c r="C11" s="222" t="str">
        <f>IF(AB15=0,AB16,AB15)</f>
        <v>NNA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32"/>
      <c r="O11" s="32"/>
      <c r="P11" s="32"/>
      <c r="Q11" s="32"/>
      <c r="R11" s="32"/>
      <c r="S11" s="32"/>
      <c r="T11" s="32"/>
      <c r="X11" s="27" t="str">
        <f>'Semana 3'!$C$11</f>
        <v>Monitor</v>
      </c>
      <c r="Y11" s="27" t="str">
        <f>'Semana 3'!$M$9</f>
        <v>DEPORVIDA</v>
      </c>
      <c r="Z11" s="27" t="str">
        <f>'Semana 3'!$U$10</f>
        <v>Mayo</v>
      </c>
      <c r="AA11" s="27" t="str">
        <f>'Semana 3'!$M$11</f>
        <v>Julian David Velez Quijano</v>
      </c>
      <c r="AB11" s="27" t="str">
        <f>'Semana 3'!$T$12</f>
        <v>NNA</v>
      </c>
    </row>
    <row r="12" spans="1:28" s="14" customFormat="1" ht="27.95" customHeight="1" thickBo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X12" s="27" t="str">
        <f>'Semana 4'!$C$11</f>
        <v>Monitor</v>
      </c>
      <c r="Y12" s="27" t="str">
        <f>'Semana 4'!$M$9</f>
        <v>DEPORVIDA</v>
      </c>
      <c r="Z12" s="27" t="str">
        <f>'Semana 4'!$U$10</f>
        <v>Mayo</v>
      </c>
      <c r="AA12" s="27" t="str">
        <f>'Semana 4'!$M$11</f>
        <v>Julian David Velez Quijano</v>
      </c>
      <c r="AB12" s="27" t="str">
        <f>'Semana 4'!$T$12</f>
        <v>NNA</v>
      </c>
    </row>
    <row r="13" spans="1:28" s="14" customFormat="1" ht="21.75" customHeight="1" x14ac:dyDescent="0.2">
      <c r="A13" s="218" t="s">
        <v>63</v>
      </c>
      <c r="B13" s="219"/>
      <c r="C13" s="227" t="s">
        <v>47</v>
      </c>
      <c r="D13" s="228"/>
      <c r="E13" s="228"/>
      <c r="F13" s="227" t="s">
        <v>48</v>
      </c>
      <c r="G13" s="228"/>
      <c r="H13" s="228"/>
      <c r="I13" s="227" t="s">
        <v>49</v>
      </c>
      <c r="J13" s="228"/>
      <c r="K13" s="228"/>
      <c r="L13" s="227" t="s">
        <v>50</v>
      </c>
      <c r="M13" s="228"/>
      <c r="N13" s="228"/>
      <c r="O13" s="227" t="s">
        <v>51</v>
      </c>
      <c r="P13" s="228"/>
      <c r="Q13" s="228"/>
      <c r="R13" s="227" t="s">
        <v>52</v>
      </c>
      <c r="S13" s="228"/>
      <c r="T13" s="228"/>
      <c r="X13" s="27" t="str">
        <f>'Semana 5'!$C$11</f>
        <v>Monitor</v>
      </c>
      <c r="Y13" s="27" t="str">
        <f>'Semana 5'!$M$9</f>
        <v>DEPORVIDA</v>
      </c>
      <c r="Z13" s="27" t="str">
        <f>'Semana 5'!$U$10</f>
        <v>Mayo</v>
      </c>
      <c r="AA13" s="27" t="str">
        <f>'Semana 5'!$M$11</f>
        <v>Julian David Velez Quijano</v>
      </c>
      <c r="AB13" s="27" t="str">
        <f>'Semana 5'!$T$12</f>
        <v>NNA</v>
      </c>
    </row>
    <row r="14" spans="1:28" s="33" customFormat="1" ht="42.95" customHeight="1" x14ac:dyDescent="0.2">
      <c r="A14" s="159" t="s">
        <v>41</v>
      </c>
      <c r="B14" s="160"/>
      <c r="C14" s="216">
        <f>+'Semana 1'!AH9</f>
        <v>3</v>
      </c>
      <c r="D14" s="216"/>
      <c r="E14" s="216"/>
      <c r="F14" s="216">
        <f>+'Semana 2'!$AH9</f>
        <v>4</v>
      </c>
      <c r="G14" s="216"/>
      <c r="H14" s="216"/>
      <c r="I14" s="216">
        <f>+'Semana 3'!$AH9</f>
        <v>4</v>
      </c>
      <c r="J14" s="216"/>
      <c r="K14" s="216"/>
      <c r="L14" s="216">
        <f>+'Semana 4'!$AH9</f>
        <v>4</v>
      </c>
      <c r="M14" s="216"/>
      <c r="N14" s="216"/>
      <c r="O14" s="216">
        <f>+'Semana 5'!$AH9</f>
        <v>2</v>
      </c>
      <c r="P14" s="216"/>
      <c r="Q14" s="216"/>
      <c r="R14" s="217">
        <f>C14+F14+I14+L14+O14</f>
        <v>17</v>
      </c>
      <c r="S14" s="217"/>
      <c r="T14" s="217"/>
      <c r="X14" s="34"/>
      <c r="Y14" s="34"/>
      <c r="Z14" s="34"/>
      <c r="AA14" s="34"/>
      <c r="AB14" s="34"/>
    </row>
    <row r="15" spans="1:28" s="33" customFormat="1" ht="42.95" customHeight="1" x14ac:dyDescent="0.2">
      <c r="A15" s="159" t="s">
        <v>44</v>
      </c>
      <c r="B15" s="160"/>
      <c r="C15" s="216">
        <f>+'Semana 1'!AH10</f>
        <v>6</v>
      </c>
      <c r="D15" s="216"/>
      <c r="E15" s="216"/>
      <c r="F15" s="216">
        <f>+'Semana 2'!$AH10</f>
        <v>8</v>
      </c>
      <c r="G15" s="216"/>
      <c r="H15" s="216"/>
      <c r="I15" s="216">
        <f>+'Semana 3'!$AH10</f>
        <v>8</v>
      </c>
      <c r="J15" s="216"/>
      <c r="K15" s="216"/>
      <c r="L15" s="216">
        <f>+'Semana 4'!$AH10</f>
        <v>8</v>
      </c>
      <c r="M15" s="216"/>
      <c r="N15" s="216"/>
      <c r="O15" s="216">
        <f>+'Semana 5'!$AH10</f>
        <v>4</v>
      </c>
      <c r="P15" s="216"/>
      <c r="Q15" s="216"/>
      <c r="R15" s="217">
        <f t="shared" ref="R15:R18" si="0">C15+F15+I15+L15+O15</f>
        <v>34</v>
      </c>
      <c r="S15" s="217"/>
      <c r="T15" s="217"/>
      <c r="X15" s="34" t="str" cm="1">
        <f t="array" ref="X15">_xlfn.UNIQUE(X9:X13)</f>
        <v>Monitor</v>
      </c>
      <c r="Y15" s="34" t="str" cm="1">
        <f t="array" ref="Y15">_xlfn.UNIQUE(Y9:Y13)</f>
        <v>DEPORVIDA</v>
      </c>
      <c r="Z15" s="34" t="str" cm="1">
        <f t="array" ref="Z15">_xlfn.UNIQUE(Z9:Z13)</f>
        <v>Mayo</v>
      </c>
      <c r="AA15" s="34" t="str" cm="1">
        <f t="array" ref="AA15">_xlfn.UNIQUE(AA9:AA13)</f>
        <v>Julian David Velez Quijano</v>
      </c>
      <c r="AB15" s="34" t="str" cm="1">
        <f t="array" ref="AB15">_xlfn.UNIQUE(AB9:AB13)</f>
        <v>NNA</v>
      </c>
    </row>
    <row r="16" spans="1:28" s="33" customFormat="1" ht="42.95" customHeight="1" x14ac:dyDescent="0.2">
      <c r="A16" s="159" t="s">
        <v>45</v>
      </c>
      <c r="B16" s="160"/>
      <c r="C16" s="216">
        <f>+'Semana 1'!AH11</f>
        <v>0</v>
      </c>
      <c r="D16" s="216"/>
      <c r="E16" s="216"/>
      <c r="F16" s="216">
        <f>+'Semana 2'!$AH11</f>
        <v>4</v>
      </c>
      <c r="G16" s="216"/>
      <c r="H16" s="216"/>
      <c r="I16" s="216">
        <f>+'Semana 3'!$AH11</f>
        <v>4</v>
      </c>
      <c r="J16" s="216"/>
      <c r="K16" s="216"/>
      <c r="L16" s="216">
        <f>+'Semana 4'!$AH11</f>
        <v>4</v>
      </c>
      <c r="M16" s="216"/>
      <c r="N16" s="216"/>
      <c r="O16" s="216">
        <f>+'Semana 5'!$AH11</f>
        <v>4</v>
      </c>
      <c r="P16" s="216"/>
      <c r="Q16" s="216"/>
      <c r="R16" s="217">
        <f t="shared" si="0"/>
        <v>16</v>
      </c>
      <c r="S16" s="217"/>
      <c r="T16" s="217"/>
      <c r="X16" s="34"/>
      <c r="Y16" s="34"/>
      <c r="Z16" s="34"/>
      <c r="AA16" s="34"/>
      <c r="AB16" s="34"/>
    </row>
    <row r="17" spans="1:28" s="33" customFormat="1" ht="42.95" customHeight="1" x14ac:dyDescent="0.2">
      <c r="A17" s="159" t="s">
        <v>42</v>
      </c>
      <c r="B17" s="160"/>
      <c r="C17" s="216">
        <f>+'Semana 1'!AH12</f>
        <v>6</v>
      </c>
      <c r="D17" s="216"/>
      <c r="E17" s="216"/>
      <c r="F17" s="216">
        <f>+'Semana 2'!$AH12</f>
        <v>12</v>
      </c>
      <c r="G17" s="216"/>
      <c r="H17" s="216"/>
      <c r="I17" s="216">
        <f>+'Semana 3'!$AH12</f>
        <v>12</v>
      </c>
      <c r="J17" s="216"/>
      <c r="K17" s="216"/>
      <c r="L17" s="216">
        <f>+'Semana 4'!$AH12</f>
        <v>12</v>
      </c>
      <c r="M17" s="216"/>
      <c r="N17" s="216"/>
      <c r="O17" s="216">
        <f>+'Semana 5'!$AH12</f>
        <v>8</v>
      </c>
      <c r="P17" s="216"/>
      <c r="Q17" s="216"/>
      <c r="R17" s="217">
        <f t="shared" si="0"/>
        <v>50</v>
      </c>
      <c r="S17" s="217"/>
      <c r="T17" s="217"/>
      <c r="X17" s="34"/>
      <c r="Y17" s="34"/>
      <c r="Z17" s="34"/>
      <c r="AA17" s="34"/>
      <c r="AB17" s="34"/>
    </row>
    <row r="18" spans="1:28" s="33" customFormat="1" ht="42.95" customHeight="1" x14ac:dyDescent="0.2">
      <c r="A18" s="159" t="s">
        <v>14</v>
      </c>
      <c r="B18" s="160"/>
      <c r="C18" s="216">
        <f>+'Semana 1'!AH13</f>
        <v>45</v>
      </c>
      <c r="D18" s="216"/>
      <c r="E18" s="216"/>
      <c r="F18" s="216">
        <f>+'Semana 2'!$AH13</f>
        <v>60</v>
      </c>
      <c r="G18" s="216"/>
      <c r="H18" s="216"/>
      <c r="I18" s="216">
        <f>+'Semana 3'!$AH13</f>
        <v>60</v>
      </c>
      <c r="J18" s="216"/>
      <c r="K18" s="216"/>
      <c r="L18" s="216">
        <f>+'Semana 4'!$AH13</f>
        <v>60</v>
      </c>
      <c r="M18" s="216"/>
      <c r="N18" s="216"/>
      <c r="O18" s="216">
        <f>+'Semana 5'!$AH13</f>
        <v>31</v>
      </c>
      <c r="P18" s="216"/>
      <c r="Q18" s="216"/>
      <c r="R18" s="217">
        <f t="shared" si="0"/>
        <v>256</v>
      </c>
      <c r="S18" s="217"/>
      <c r="T18" s="217"/>
      <c r="X18" s="34"/>
      <c r="Y18" s="34"/>
      <c r="Z18" s="34"/>
      <c r="AA18" s="34"/>
      <c r="AB18" s="34"/>
    </row>
    <row r="19" spans="1:28" s="33" customFormat="1" ht="36" customHeight="1" x14ac:dyDescent="0.2">
      <c r="A19" s="223" t="s">
        <v>46</v>
      </c>
      <c r="B19" s="224"/>
      <c r="C19" s="5" t="s">
        <v>1</v>
      </c>
      <c r="D19" s="104">
        <f>+'Semana 1'!$AM9</f>
        <v>9</v>
      </c>
      <c r="E19" s="106"/>
      <c r="F19" s="5" t="s">
        <v>1</v>
      </c>
      <c r="G19" s="104">
        <f>+'Semana 2'!$AM9</f>
        <v>9</v>
      </c>
      <c r="H19" s="106"/>
      <c r="I19" s="5" t="s">
        <v>1</v>
      </c>
      <c r="J19" s="104">
        <f>+'Semana 3'!$AM9</f>
        <v>9</v>
      </c>
      <c r="K19" s="106"/>
      <c r="L19" s="5" t="s">
        <v>1</v>
      </c>
      <c r="M19" s="104">
        <f>+'Semana 4'!$AM9</f>
        <v>9</v>
      </c>
      <c r="N19" s="106"/>
      <c r="O19" s="5" t="s">
        <v>1</v>
      </c>
      <c r="P19" s="104">
        <f>+'Semana 5'!$AM9</f>
        <v>8</v>
      </c>
      <c r="Q19" s="106"/>
      <c r="R19" s="5" t="s">
        <v>1</v>
      </c>
      <c r="S19" s="211">
        <f>+D19+G19+J19+M19+P19</f>
        <v>44</v>
      </c>
      <c r="T19" s="212"/>
      <c r="X19" s="34"/>
      <c r="Y19" s="34"/>
      <c r="Z19" s="34"/>
      <c r="AA19" s="34"/>
      <c r="AB19" s="34"/>
    </row>
    <row r="20" spans="1:28" s="33" customFormat="1" ht="36" customHeight="1" x14ac:dyDescent="0.2">
      <c r="A20" s="173"/>
      <c r="B20" s="174"/>
      <c r="C20" s="5" t="s">
        <v>12</v>
      </c>
      <c r="D20" s="104">
        <f>+'Semana 1'!$AM10</f>
        <v>22</v>
      </c>
      <c r="E20" s="106"/>
      <c r="F20" s="5" t="s">
        <v>12</v>
      </c>
      <c r="G20" s="104">
        <f>+'Semana 2'!$AM10</f>
        <v>22</v>
      </c>
      <c r="H20" s="106"/>
      <c r="I20" s="5" t="s">
        <v>12</v>
      </c>
      <c r="J20" s="104">
        <f>+'Semana 3'!$AM10</f>
        <v>22</v>
      </c>
      <c r="K20" s="106"/>
      <c r="L20" s="5" t="s">
        <v>12</v>
      </c>
      <c r="M20" s="104">
        <f>+'Semana 4'!$AM10</f>
        <v>22</v>
      </c>
      <c r="N20" s="106"/>
      <c r="O20" s="5" t="s">
        <v>12</v>
      </c>
      <c r="P20" s="104">
        <f>+'Semana 5'!$AM10</f>
        <v>22</v>
      </c>
      <c r="Q20" s="106"/>
      <c r="R20" s="5" t="s">
        <v>12</v>
      </c>
      <c r="S20" s="211">
        <f t="shared" ref="S20:S21" si="1">+D20+G20+J20+M20+P20</f>
        <v>110</v>
      </c>
      <c r="T20" s="212"/>
      <c r="X20" s="34"/>
      <c r="Y20" s="34"/>
      <c r="Z20" s="34"/>
      <c r="AA20" s="34"/>
      <c r="AB20" s="34"/>
    </row>
    <row r="21" spans="1:28" s="33" customFormat="1" ht="36" customHeight="1" x14ac:dyDescent="0.2">
      <c r="A21" s="225"/>
      <c r="B21" s="226"/>
      <c r="C21" s="5" t="s">
        <v>55</v>
      </c>
      <c r="D21" s="104">
        <f>+'Semana 1'!$AM11</f>
        <v>31</v>
      </c>
      <c r="E21" s="106"/>
      <c r="F21" s="5" t="s">
        <v>55</v>
      </c>
      <c r="G21" s="104">
        <f>+'Semana 2'!$AM11</f>
        <v>31</v>
      </c>
      <c r="H21" s="106"/>
      <c r="I21" s="5" t="s">
        <v>55</v>
      </c>
      <c r="J21" s="104">
        <f>+'Semana 3'!$AM11</f>
        <v>31</v>
      </c>
      <c r="K21" s="106"/>
      <c r="L21" s="5" t="s">
        <v>55</v>
      </c>
      <c r="M21" s="104">
        <f>+'Semana 4'!$AM11</f>
        <v>31</v>
      </c>
      <c r="N21" s="106"/>
      <c r="O21" s="5" t="s">
        <v>55</v>
      </c>
      <c r="P21" s="104">
        <f>+'Semana 5'!$AM11</f>
        <v>30</v>
      </c>
      <c r="Q21" s="106"/>
      <c r="R21" s="5" t="s">
        <v>55</v>
      </c>
      <c r="S21" s="211">
        <f t="shared" si="1"/>
        <v>154</v>
      </c>
      <c r="T21" s="212"/>
      <c r="X21" s="34"/>
      <c r="Y21" s="34"/>
      <c r="Z21" s="34"/>
      <c r="AA21" s="34"/>
      <c r="AB21" s="34"/>
    </row>
    <row r="22" spans="1:28" s="14" customFormat="1" ht="186.95" customHeight="1" thickBot="1" x14ac:dyDescent="0.25">
      <c r="A22" s="157" t="s">
        <v>18</v>
      </c>
      <c r="B22" s="158"/>
      <c r="C22" s="213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5"/>
      <c r="X22" s="27"/>
      <c r="Y22" s="27"/>
      <c r="Z22" s="27"/>
      <c r="AA22" s="27"/>
      <c r="AB22" s="27"/>
    </row>
    <row r="23" spans="1:28" ht="10.5" customHeight="1" x14ac:dyDescent="0.2">
      <c r="A23" s="210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</row>
  </sheetData>
  <sheetProtection selectLockedCells="1"/>
  <dataConsolidate/>
  <mergeCells count="78">
    <mergeCell ref="D1:N6"/>
    <mergeCell ref="O1:T2"/>
    <mergeCell ref="A1:C6"/>
    <mergeCell ref="O3:Q6"/>
    <mergeCell ref="R3:T6"/>
    <mergeCell ref="P19:Q19"/>
    <mergeCell ref="S19:T19"/>
    <mergeCell ref="G20:H20"/>
    <mergeCell ref="J20:K20"/>
    <mergeCell ref="M20:N20"/>
    <mergeCell ref="P20:Q20"/>
    <mergeCell ref="S20:T20"/>
    <mergeCell ref="M19:N19"/>
    <mergeCell ref="D20:E20"/>
    <mergeCell ref="D21:E21"/>
    <mergeCell ref="G19:H19"/>
    <mergeCell ref="J19:K19"/>
    <mergeCell ref="G21:H21"/>
    <mergeCell ref="J21:K21"/>
    <mergeCell ref="C18:E18"/>
    <mergeCell ref="F18:H18"/>
    <mergeCell ref="I18:K18"/>
    <mergeCell ref="L18:N18"/>
    <mergeCell ref="D19:E19"/>
    <mergeCell ref="C17:E17"/>
    <mergeCell ref="F17:H17"/>
    <mergeCell ref="I17:K17"/>
    <mergeCell ref="L17:N17"/>
    <mergeCell ref="O17:Q17"/>
    <mergeCell ref="L16:N16"/>
    <mergeCell ref="O16:Q16"/>
    <mergeCell ref="R16:T16"/>
    <mergeCell ref="O18:Q18"/>
    <mergeCell ref="R18:T18"/>
    <mergeCell ref="R17:T17"/>
    <mergeCell ref="R13:T13"/>
    <mergeCell ref="C14:E14"/>
    <mergeCell ref="C15:E15"/>
    <mergeCell ref="C16:E16"/>
    <mergeCell ref="F14:H14"/>
    <mergeCell ref="I14:K14"/>
    <mergeCell ref="L14:N14"/>
    <mergeCell ref="C13:E13"/>
    <mergeCell ref="F13:H13"/>
    <mergeCell ref="I13:K13"/>
    <mergeCell ref="L13:N13"/>
    <mergeCell ref="O13:Q13"/>
    <mergeCell ref="O15:Q15"/>
    <mergeCell ref="R15:T15"/>
    <mergeCell ref="F16:H16"/>
    <mergeCell ref="I16:K16"/>
    <mergeCell ref="A15:B15"/>
    <mergeCell ref="A16:B16"/>
    <mergeCell ref="A18:B18"/>
    <mergeCell ref="A17:B17"/>
    <mergeCell ref="A19:B21"/>
    <mergeCell ref="A14:B14"/>
    <mergeCell ref="A13:B13"/>
    <mergeCell ref="A11:B11"/>
    <mergeCell ref="A10:B10"/>
    <mergeCell ref="C10:P10"/>
    <mergeCell ref="C11:M11"/>
    <mergeCell ref="F15:H15"/>
    <mergeCell ref="I15:K15"/>
    <mergeCell ref="O14:Q14"/>
    <mergeCell ref="R14:T14"/>
    <mergeCell ref="L15:N15"/>
    <mergeCell ref="A23:T23"/>
    <mergeCell ref="A22:B22"/>
    <mergeCell ref="P21:Q21"/>
    <mergeCell ref="S21:T21"/>
    <mergeCell ref="C22:T22"/>
    <mergeCell ref="M21:N21"/>
    <mergeCell ref="A8:T8"/>
    <mergeCell ref="L9:O9"/>
    <mergeCell ref="R9:T9"/>
    <mergeCell ref="A9:B9"/>
    <mergeCell ref="C9:I9"/>
  </mergeCells>
  <phoneticPr fontId="8" type="noConversion"/>
  <pageMargins left="0.31496062992126" right="0.31496062992126" top="0.59055118110236204" bottom="0.39370078740157499" header="0" footer="0"/>
  <pageSetup scale="55" orientation="landscape" r:id="rId1"/>
  <headerFooter>
    <oddFooter>&amp;L&amp;"Arial,Normal"&amp;8Este documento es propiedad de la Administración Central del Distrito de Santiago de Cali. Prohibida su copia, alteración o modificación por cualquier medio, sin previa autorización del Alcalde.&amp;R&amp;"Arial,Normal"&amp;8Pág &amp;P de &amp;N</oddFooter>
  </headerFooter>
  <rowBreaks count="1" manualBreakCount="1">
    <brk id="2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Semana 1</vt:lpstr>
      <vt:lpstr>Semana 2</vt:lpstr>
      <vt:lpstr>Semana 3</vt:lpstr>
      <vt:lpstr>Semana 4</vt:lpstr>
      <vt:lpstr>Semana 5</vt:lpstr>
      <vt:lpstr>CONSOLIDADO</vt:lpstr>
      <vt:lpstr>CONSOLIDADO!Área_de_impresión</vt:lpstr>
      <vt:lpstr>'Semana 1'!Área_de_impresión</vt:lpstr>
      <vt:lpstr>'Semana 2'!Área_de_impresión</vt:lpstr>
      <vt:lpstr>'Semana 3'!Área_de_impresión</vt:lpstr>
      <vt:lpstr>'Semana 4'!Área_de_impresión</vt:lpstr>
      <vt:lpstr>'Semana 5'!Área_de_impresión</vt:lpstr>
      <vt:lpstr>CONSOLIDADO!Títulos_a_imprimir</vt:lpstr>
      <vt:lpstr>'Semana 1'!Títulos_a_imprimir</vt:lpstr>
      <vt:lpstr>'Semana 2'!Títulos_a_imprimir</vt:lpstr>
      <vt:lpstr>'Semana 3'!Títulos_a_imprimir</vt:lpstr>
      <vt:lpstr>'Semana 4'!Títulos_a_imprimir</vt:lpstr>
      <vt:lpstr>'Semana 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E Sanchez M</dc:creator>
  <cp:lastModifiedBy>Julian David Velez Quijano</cp:lastModifiedBy>
  <cp:lastPrinted>2019-04-05T16:24:44Z</cp:lastPrinted>
  <dcterms:created xsi:type="dcterms:W3CDTF">2016-04-07T05:04:23Z</dcterms:created>
  <dcterms:modified xsi:type="dcterms:W3CDTF">2026-05-12T19:14:21Z</dcterms:modified>
</cp:coreProperties>
</file>